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БЮДЖЕТ\2022-2024 гг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Лист1!$A$1:$Q$78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1" i="1" l="1"/>
  <c r="N71" i="1" l="1"/>
  <c r="Q71" i="1" l="1"/>
  <c r="P71" i="1"/>
  <c r="O71" i="1"/>
  <c r="L71" i="1"/>
</calcChain>
</file>

<file path=xl/sharedStrings.xml><?xml version="1.0" encoding="utf-8"?>
<sst xmlns="http://schemas.openxmlformats.org/spreadsheetml/2006/main" count="561" uniqueCount="157">
  <si>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</si>
  <si>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</si>
  <si>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</si>
  <si>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</si>
  <si>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</si>
  <si>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</si>
  <si>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</si>
  <si>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</si>
  <si>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</si>
  <si>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</si>
  <si>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</si>
  <si>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</si>
  <si>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</si>
  <si>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</si>
  <si>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 xml:space="preserve">Прогноз доходов бюджета на текущий финансовый год </t>
  </si>
  <si>
    <t>группа подвида доходов бюджета</t>
  </si>
  <si>
    <t>Прогноз доходов  бюджета</t>
  </si>
  <si>
    <t>(подпись)</t>
  </si>
  <si>
    <t>(расшифровка подписи)</t>
  </si>
  <si>
    <t>(должность)</t>
  </si>
  <si>
    <t>Руководитель</t>
  </si>
  <si>
    <t>Новосибирской области</t>
  </si>
  <si>
    <t>01</t>
  </si>
  <si>
    <t>02</t>
  </si>
  <si>
    <t>010</t>
  </si>
  <si>
    <t>0000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</si>
  <si>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</si>
  <si>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</si>
  <si>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 (Управление Федеральной налоговой службы по Новосибирской области)</t>
  </si>
  <si>
    <t>04</t>
  </si>
  <si>
    <t>020</t>
  </si>
  <si>
    <t>030</t>
  </si>
  <si>
    <t>1</t>
  </si>
  <si>
    <t>Федеральное казначейство (Управление Федерального казначейства по Новосибирской области)</t>
  </si>
  <si>
    <t>05</t>
  </si>
  <si>
    <t>11</t>
  </si>
  <si>
    <t>120</t>
  </si>
  <si>
    <t>10</t>
  </si>
  <si>
    <t>025</t>
  </si>
  <si>
    <t>06</t>
  </si>
  <si>
    <t>16</t>
  </si>
  <si>
    <t>140</t>
  </si>
  <si>
    <t>администрация Улыбинского сельсовета Искитимского района Новосибирской области</t>
  </si>
  <si>
    <t>050</t>
  </si>
  <si>
    <t>222</t>
  </si>
  <si>
    <t>2</t>
  </si>
  <si>
    <t>001</t>
  </si>
  <si>
    <t>29</t>
  </si>
  <si>
    <t>999</t>
  </si>
  <si>
    <t>180</t>
  </si>
  <si>
    <t>18</t>
  </si>
  <si>
    <t>60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</si>
  <si>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лел из бюджетов муниципальных районов</t>
  </si>
  <si>
    <t>Оценка исполнения  бюджета в текущем году</t>
  </si>
  <si>
    <t>Итого</t>
  </si>
  <si>
    <t>17</t>
  </si>
  <si>
    <t>150</t>
  </si>
  <si>
    <t>161</t>
  </si>
  <si>
    <t>постановлением администрации</t>
  </si>
  <si>
    <t>РЕЕСТР
источников доходов бюджета р.п Линево Искитимского района Новосибирской области</t>
  </si>
  <si>
    <t>2100</t>
  </si>
  <si>
    <t>3000</t>
  </si>
  <si>
    <t>1000</t>
  </si>
  <si>
    <t>Налог на доходы физических лиц с доходов, полученных от осуществлении деятельности физическими лицами, зарегистрированными в качестве индивидуальных предприятий, нотариусов, занимающихся частной практикой, адвокатов, учредивших адвокатские кабинеты</t>
  </si>
  <si>
    <t>Налог на доходы физических лиц, полученных физическими лицами в соответствии со статьей 228 Налогового кодекса Российской Федерации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</si>
  <si>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</si>
  <si>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</si>
  <si>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033</t>
  </si>
  <si>
    <t>Земельный нвлог с организаций, обладающий земельным участком, расположенным в границах городских поселений</t>
  </si>
  <si>
    <t>182</t>
  </si>
  <si>
    <t>043</t>
  </si>
  <si>
    <t>Земельный налог с физических лиц, обладающим земельным участком, расположенным в гнраницах городских поселений</t>
  </si>
  <si>
    <t>09</t>
  </si>
  <si>
    <t>053</t>
  </si>
  <si>
    <t>Земельный налог (по обязательтвам, возникшим до 01 января 2006 г), мобилизуемый на территориях городских поселений</t>
  </si>
  <si>
    <t>Федеральная антимонопольная служба (Управление Федеральной антимонопольной службы по Новосибирской области)</t>
  </si>
  <si>
    <t>100</t>
  </si>
  <si>
    <t>03</t>
  </si>
  <si>
    <t>231</t>
  </si>
  <si>
    <t>Доходы от уплаты акцизов на дизильное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</si>
  <si>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</si>
  <si>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</si>
  <si>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</si>
  <si>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</si>
  <si>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</si>
  <si>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</si>
  <si>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013</t>
  </si>
  <si>
    <t>Доходы, получаемые в виде арендной платы на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</si>
  <si>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</t>
  </si>
  <si>
    <t>администрация рабочего поселка Линево Искитимского района Новосибирской области</t>
  </si>
  <si>
    <t>035</t>
  </si>
  <si>
    <t>Доходы от сдачи в аренду имущества, находящегося в оперативном управлении органов управления городских поселений и созданных иьи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</si>
  <si>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</si>
  <si>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муниципального бюджетных и автономных учреждений, а также имущества муниципальных унитарных предприятий, в том числе казенных)</t>
  </si>
  <si>
    <t>995</t>
  </si>
  <si>
    <t>130</t>
  </si>
  <si>
    <t>Прочие доходы откомпенсации затрат бюджетов городских поселений</t>
  </si>
  <si>
    <t>14</t>
  </si>
  <si>
    <t>410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</si>
  <si>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учреждений, а также имущества муниципальных унитарных предприятий, в том числе казенных) 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</si>
  <si>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</si>
  <si>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</si>
  <si>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в собственности городских поселений (за исключением земельных участков муниципальных бюджетных и автономых учреждений)</t>
  </si>
  <si>
    <t>Прочие неналоговые доходы бюджетов городских поселений</t>
  </si>
  <si>
    <t>Дотации бюджетам городских поселений на выравнивание бюджетной обеспеченности</t>
  </si>
  <si>
    <t>25</t>
  </si>
  <si>
    <t>527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</si>
  <si>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</si>
  <si>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поселений на софинансирование капитальных вложений в объекты муниципальной собственности</t>
  </si>
  <si>
    <t>30</t>
  </si>
  <si>
    <t>024</t>
  </si>
  <si>
    <t>Субсидии бюджетам городских поселений на выполнение передаваемых полномочий субъектов Российской Федерации</t>
  </si>
  <si>
    <t>35</t>
  </si>
  <si>
    <t>118</t>
  </si>
  <si>
    <t>Субсидии бюджетам городских поселений гна осуществление первичного воинского учета на территориях, где отсутствуют комиссариаты</t>
  </si>
  <si>
    <t>49</t>
  </si>
  <si>
    <t>Прочие межбюджетные трансферты, передаваемые бюджетам городских поселений</t>
  </si>
  <si>
    <t>07</t>
  </si>
  <si>
    <t>Прочие безвоздмезные поступления в бюджеты городских поселений</t>
  </si>
  <si>
    <t>19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</si>
  <si>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</si>
  <si>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назначение. Прошлых лет из бюджетов городских поселений</t>
  </si>
  <si>
    <t>700</t>
  </si>
  <si>
    <t>администрация Искитимского района Новосибирской области</t>
  </si>
  <si>
    <t>Глава р.п. Линево Искитимского района Новосибирской области</t>
  </si>
  <si>
    <t>313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</si>
  <si>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</si>
  <si>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городских поселений</t>
  </si>
  <si>
    <t>тыс. рублей</t>
  </si>
  <si>
    <t>Утвержден</t>
  </si>
  <si>
    <t>от 12.12.2016 № 400</t>
  </si>
  <si>
    <t>р.п. Линево Искитимского района</t>
  </si>
  <si>
    <t>123</t>
  </si>
  <si>
    <t>0131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</si>
  <si>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действующим в 2019 году</t>
  </si>
  <si>
    <t>Доходы, получаемые в виде арендной платы, а также средства от продажи права на заключение договоров аренды на земли, находящинся в собственности городских поселений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</si>
  <si>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</si>
  <si>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</si>
  <si>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учреждением)городского поселения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</si>
  <si>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</si>
  <si>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</si>
  <si>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20</t>
  </si>
  <si>
    <t>077</t>
  </si>
  <si>
    <t>900</t>
  </si>
  <si>
    <t>Субсидии бюджетам городских поселений из местных бюджетов</t>
  </si>
  <si>
    <t>По состоянию на « 01 » ноября 2021 года</t>
  </si>
  <si>
    <t>на 2021 год и плановый период 2022 и 2023-2024 годов</t>
  </si>
  <si>
    <t xml:space="preserve">Кассовые поступления в текущем финансовом году на 01 ноября 2021г.
</t>
  </si>
  <si>
    <t>на очередной финансовый год (2022г.)</t>
  </si>
  <si>
    <t>на первый год планового периода (2023г.)</t>
  </si>
  <si>
    <t>на второй год планового периода (2024г.)</t>
  </si>
  <si>
    <t>2200</t>
  </si>
  <si>
    <t>080</t>
  </si>
  <si>
    <t>Налог на доходы физических лиц в части суммы налога, превышающей 650 000 рублей, относящейся к части налоговой базы, превышающей 500 000 рублей (за исключением налога на доходы физических лиц с сумм прибыли контролируемой иностранной компании</t>
  </si>
  <si>
    <t>Возврат остатков субсидий на поддержку государственных программ субъектов Российиской Федерации и муниципальных программ формирования современной городской среды из бюджетов городских поселений</t>
  </si>
  <si>
    <t>Д. А. Грушевой</t>
  </si>
  <si>
    <t>Исп. О. А. Нужина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</si>
</sst>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#,##0.0\ _₽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.5"/>
      <color theme="1"/>
      <name val="Calibri"/>
      <family val="2"/>
      <charset val="204"/>
      <scheme val="minor"/>
    </font>
    <font>
      <sz val="16.5"/>
      <color theme="1"/>
      <name val="Times New Roman"/>
      <family val="1"/>
      <charset val="204"/>
    </font>
    <font>
      <sz val="16.5"/>
      <name val="Times New Roman"/>
      <family val="1"/>
      <charset val="204"/>
    </font>
    <font>
      <b/>
      <sz val="16.5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15" fillId="0" borderId="0"/>
  </cellStyleXfs>
  <cellXfs count="89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4" fillId="0" borderId="0" xfId="0" applyNumberFormat="1" applyFont="1" applyFill="1"/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/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8" fillId="0" borderId="1" xfId="0" applyFont="1" applyBorder="1"/>
    <xf numFmtId="0" fontId="9" fillId="0" borderId="0" xfId="0" applyFont="1" applyBorder="1" applyAlignment="1">
      <alignment vertical="top" wrapText="1"/>
    </xf>
    <xf numFmtId="0" fontId="4" fillId="0" borderId="0" xfId="1" applyFont="1" applyAlignment="1" applyProtection="1">
      <alignment horizontal="center"/>
      <protection hidden="1"/>
    </xf>
    <xf numFmtId="0" fontId="7" fillId="0" borderId="0" xfId="0" applyFont="1" applyBorder="1" applyAlignment="1">
      <alignment vertical="top" wrapText="1"/>
    </xf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" fillId="0" borderId="0" xfId="1" applyAlignment="1" applyProtection="1">
      <alignment horizontal="right"/>
      <protection hidden="1"/>
    </xf>
    <xf numFmtId="49" fontId="6" fillId="0" borderId="9" xfId="2" applyNumberFormat="1" applyFont="1" applyFill="1" applyBorder="1" applyAlignment="1" applyProtection="1">
      <alignment horizontal="center" wrapText="1"/>
      <protection hidden="1"/>
    </xf>
    <xf numFmtId="49" fontId="6" fillId="0" borderId="9" xfId="1" applyNumberFormat="1" applyFont="1" applyFill="1" applyBorder="1" applyAlignment="1" applyProtection="1">
      <alignment horizontal="center" wrapText="1"/>
      <protection hidden="1"/>
    </xf>
    <xf numFmtId="165" fontId="6" fillId="0" borderId="9" xfId="1" applyNumberFormat="1" applyFont="1" applyFill="1" applyBorder="1" applyAlignment="1" applyProtection="1">
      <alignment horizontal="center" wrapText="1"/>
      <protection hidden="1"/>
    </xf>
    <xf numFmtId="165" fontId="6" fillId="0" borderId="1" xfId="1" applyNumberFormat="1" applyFont="1" applyFill="1" applyBorder="1" applyAlignment="1" applyProtection="1">
      <alignment horizontal="center" wrapText="1"/>
      <protection hidden="1"/>
    </xf>
    <xf numFmtId="164" fontId="6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9" xfId="0" applyFont="1" applyFill="1" applyBorder="1" applyAlignment="1">
      <alignment horizontal="center" wrapText="1"/>
    </xf>
    <xf numFmtId="164" fontId="1" fillId="0" borderId="0" xfId="1" applyNumberFormat="1" applyAlignment="1">
      <alignment horizontal="center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9" xfId="1" applyNumberFormat="1" applyFont="1" applyFill="1" applyBorder="1" applyAlignment="1" applyProtection="1">
      <alignment horizontal="center" wrapText="1"/>
      <protection hidden="1"/>
    </xf>
    <xf numFmtId="2" fontId="6" fillId="0" borderId="1" xfId="1" applyNumberFormat="1" applyFont="1" applyFill="1" applyBorder="1" applyAlignment="1" applyProtection="1">
      <alignment horizontal="center" wrapText="1"/>
      <protection hidden="1"/>
    </xf>
    <xf numFmtId="4" fontId="6" fillId="0" borderId="9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9" xfId="3" applyFont="1" applyBorder="1" applyAlignment="1">
      <alignment horizontal="center" vertical="center" wrapText="1"/>
    </xf>
    <xf numFmtId="49" fontId="6" fillId="2" borderId="9" xfId="1" applyNumberFormat="1" applyFont="1" applyFill="1" applyBorder="1" applyAlignment="1" applyProtection="1">
      <alignment horizontal="center" wrapText="1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2" borderId="9" xfId="1" applyNumberFormat="1" applyFont="1" applyFill="1" applyBorder="1" applyAlignment="1" applyProtection="1">
      <alignment horizontal="center" wrapText="1"/>
      <protection hidden="1"/>
    </xf>
    <xf numFmtId="4" fontId="6" fillId="2" borderId="1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0" borderId="9" xfId="0" applyFont="1" applyFill="1" applyBorder="1" applyAlignment="1">
      <alignment horizontal="center" vertical="center" wrapText="1"/>
    </xf>
    <xf numFmtId="166" fontId="6" fillId="0" borderId="9" xfId="1" applyNumberFormat="1" applyFont="1" applyFill="1" applyBorder="1" applyAlignment="1" applyProtection="1">
      <alignment horizontal="center" wrapText="1"/>
      <protection hidden="1"/>
    </xf>
    <xf numFmtId="166" fontId="6" fillId="2" borderId="9" xfId="1" applyNumberFormat="1" applyFont="1" applyFill="1" applyBorder="1" applyAlignment="1" applyProtection="1">
      <alignment horizontal="center" wrapText="1"/>
      <protection hidden="1"/>
    </xf>
    <xf numFmtId="166" fontId="6" fillId="0" borderId="1" xfId="1" applyNumberFormat="1" applyFont="1" applyFill="1" applyBorder="1" applyAlignment="1" applyProtection="1">
      <alignment horizont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3" applyNumberFormat="1" applyFont="1" applyFill="1" applyBorder="1" applyAlignment="1">
      <alignment horizontal="center" vertical="center" wrapText="1"/>
    </xf>
    <xf numFmtId="166" fontId="0" fillId="0" borderId="0" xfId="0" applyNumberFormat="1"/>
    <xf numFmtId="164" fontId="6" fillId="0" borderId="9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Border="1"/>
    <xf numFmtId="0" fontId="0" fillId="0" borderId="0" xfId="0" applyBorder="1"/>
    <xf numFmtId="166" fontId="8" fillId="0" borderId="0" xfId="0" applyNumberFormat="1" applyFont="1" applyBorder="1"/>
    <xf numFmtId="2" fontId="6" fillId="0" borderId="0" xfId="1" applyNumberFormat="1" applyFont="1" applyFill="1" applyBorder="1" applyAlignment="1" applyProtection="1">
      <alignment horizontal="center" wrapText="1"/>
      <protection hidden="1"/>
    </xf>
    <xf numFmtId="4" fontId="0" fillId="0" borderId="0" xfId="0" applyNumberFormat="1" applyFont="1" applyBorder="1"/>
    <xf numFmtId="0" fontId="6" fillId="2" borderId="9" xfId="1" applyNumberFormat="1" applyFont="1" applyFill="1" applyBorder="1" applyAlignment="1" applyProtection="1">
      <alignment horizontal="center" wrapText="1"/>
      <protection hidden="1"/>
    </xf>
    <xf numFmtId="0" fontId="16" fillId="0" borderId="0" xfId="0" applyFont="1"/>
    <xf numFmtId="166" fontId="0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3" fontId="6" fillId="0" borderId="9" xfId="1" applyNumberFormat="1" applyFont="1" applyFill="1" applyBorder="1" applyAlignment="1" applyProtection="1">
      <alignment horizontal="center" wrapText="1"/>
      <protection hidden="1"/>
    </xf>
    <xf numFmtId="0" fontId="12" fillId="0" borderId="0" xfId="0" applyFont="1" applyAlignment="1">
      <alignment horizontal="right"/>
    </xf>
    <xf numFmtId="49" fontId="13" fillId="0" borderId="0" xfId="0" applyNumberFormat="1" applyFont="1" applyFill="1" applyAlignment="1">
      <alignment horizontal="left" vertical="top"/>
    </xf>
    <xf numFmtId="0" fontId="5" fillId="0" borderId="10" xfId="1" applyNumberFormat="1" applyFont="1" applyFill="1" applyBorder="1" applyAlignment="1" applyProtection="1">
      <alignment horizontal="right" wrapText="1"/>
      <protection hidden="1"/>
    </xf>
    <xf numFmtId="0" fontId="9" fillId="0" borderId="10" xfId="0" applyFont="1" applyBorder="1" applyAlignment="1">
      <alignment horizontal="center"/>
    </xf>
    <xf numFmtId="0" fontId="13" fillId="0" borderId="0" xfId="1" applyFont="1" applyAlignment="1" applyProtection="1">
      <alignment horizontal="right"/>
      <protection hidden="1"/>
    </xf>
    <xf numFmtId="0" fontId="14" fillId="0" borderId="0" xfId="1" applyFont="1" applyAlignment="1" applyProtection="1">
      <alignment horizontal="right"/>
      <protection hidden="1"/>
    </xf>
    <xf numFmtId="0" fontId="1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1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>
      <alignment horizontal="left" wrapText="1"/>
    </xf>
    <xf numFmtId="0" fontId="9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"/>
  <sheetViews>
    <sheetView tabSelected="1" topLeftCell="A40" zoomScale="80" zoomScaleNormal="80" workbookViewId="0">
      <selection activeCell="M20" sqref="M20"/>
    </sheetView>
  </sheetViews>
  <sheetFormatPr defaultRowHeight="15" x14ac:dyDescent="0.25"/>
  <cols>
    <col min="1" max="1" width="5.5703125" customWidth="1"/>
    <col min="2" max="2" width="8.28515625" bestFit="1" customWidth="1"/>
    <col min="3" max="3" width="10" bestFit="1" customWidth="1"/>
    <col min="4" max="4" width="8.28515625" customWidth="1"/>
    <col min="5" max="5" width="10.140625" bestFit="1" customWidth="1"/>
    <col min="6" max="6" width="8.28515625" bestFit="1" customWidth="1"/>
    <col min="7" max="7" width="10.7109375" customWidth="1"/>
    <col min="8" max="8" width="9.85546875" customWidth="1"/>
    <col min="9" max="9" width="31.28515625" customWidth="1"/>
    <col min="10" max="10" width="6.7109375" customWidth="1"/>
    <col min="11" max="11" width="17.7109375" customWidth="1"/>
    <col min="12" max="12" width="17.5703125" customWidth="1"/>
    <col min="13" max="13" width="16.85546875" customWidth="1"/>
    <col min="14" max="14" width="17.85546875" customWidth="1"/>
    <col min="15" max="15" width="15.28515625" customWidth="1"/>
    <col min="16" max="16" width="16.7109375" customWidth="1"/>
    <col min="17" max="17" width="16" customWidth="1"/>
    <col min="18" max="18" width="3" customWidth="1"/>
  </cols>
  <sheetData>
    <row r="1" spans="1:30" ht="21.75" x14ac:dyDescent="0.35">
      <c r="N1" s="21"/>
      <c r="O1" s="22"/>
      <c r="P1" s="64" t="s">
        <v>129</v>
      </c>
      <c r="Q1" s="64"/>
    </row>
    <row r="2" spans="1:30" ht="22.15" customHeight="1" x14ac:dyDescent="0.3">
      <c r="I2" s="64" t="s">
        <v>58</v>
      </c>
      <c r="J2" s="64"/>
      <c r="K2" s="64"/>
      <c r="L2" s="64"/>
      <c r="M2" s="64"/>
      <c r="N2" s="64"/>
      <c r="O2" s="64"/>
      <c r="P2" s="64"/>
      <c r="Q2" s="64"/>
    </row>
    <row r="3" spans="1:30" ht="22.15" customHeight="1" x14ac:dyDescent="0.3">
      <c r="I3" s="23"/>
      <c r="J3" s="23"/>
      <c r="K3" s="23"/>
      <c r="L3" s="23"/>
      <c r="M3" s="23"/>
      <c r="N3" s="64" t="s">
        <v>131</v>
      </c>
      <c r="O3" s="64"/>
      <c r="P3" s="64"/>
      <c r="Q3" s="64"/>
    </row>
    <row r="4" spans="1:30" ht="22.15" customHeight="1" x14ac:dyDescent="0.3">
      <c r="I4" s="23"/>
      <c r="J4" s="23"/>
      <c r="K4" s="23"/>
      <c r="L4" s="23"/>
      <c r="M4" s="23"/>
      <c r="N4" s="64" t="s">
        <v>21</v>
      </c>
      <c r="O4" s="64"/>
      <c r="P4" s="64"/>
      <c r="Q4" s="64"/>
    </row>
    <row r="5" spans="1:30" s="2" customFormat="1" ht="21.75" customHeight="1" x14ac:dyDescent="0.3">
      <c r="A5" s="1"/>
      <c r="B5" s="1"/>
      <c r="C5" s="1"/>
      <c r="D5" s="1"/>
      <c r="E5" s="1"/>
      <c r="F5" s="1"/>
      <c r="G5" s="1"/>
      <c r="H5" s="1"/>
      <c r="I5" s="24"/>
      <c r="J5" s="24"/>
      <c r="K5" s="24"/>
      <c r="L5" s="24"/>
      <c r="M5" s="24"/>
      <c r="N5" s="68" t="s">
        <v>130</v>
      </c>
      <c r="O5" s="68"/>
      <c r="P5" s="68"/>
      <c r="Q5" s="68"/>
    </row>
    <row r="6" spans="1:30" s="2" customFormat="1" ht="30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9"/>
      <c r="O6" s="19"/>
      <c r="P6" s="19"/>
      <c r="Q6" s="19"/>
    </row>
    <row r="7" spans="1:30" s="2" customFormat="1" ht="25.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</row>
    <row r="8" spans="1:30" s="2" customFormat="1" ht="42" customHeight="1" x14ac:dyDescent="0.2">
      <c r="A8" s="70" t="s">
        <v>59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5"/>
      <c r="S8" s="5"/>
      <c r="T8" s="5"/>
      <c r="U8" s="5"/>
      <c r="V8" s="5"/>
      <c r="W8" s="5"/>
      <c r="X8" s="5"/>
    </row>
    <row r="9" spans="1:30" s="2" customFormat="1" ht="21" x14ac:dyDescent="0.2">
      <c r="A9" s="70" t="s">
        <v>146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5"/>
      <c r="S9" s="5"/>
      <c r="T9" s="5"/>
      <c r="U9" s="5"/>
      <c r="V9" s="5"/>
      <c r="W9" s="5"/>
      <c r="X9" s="5"/>
    </row>
    <row r="10" spans="1:30" s="2" customFormat="1" ht="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71"/>
      <c r="P10" s="71"/>
      <c r="Q10" s="71"/>
    </row>
    <row r="11" spans="1:30" s="6" customFormat="1" ht="27" customHeight="1" x14ac:dyDescent="0.3">
      <c r="A11" s="65" t="s">
        <v>145</v>
      </c>
      <c r="B11" s="65"/>
      <c r="C11" s="65"/>
      <c r="D11" s="65"/>
      <c r="E11" s="65"/>
      <c r="F11" s="65"/>
      <c r="G11" s="65"/>
      <c r="H11" s="65"/>
      <c r="I11" s="6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2" customFormat="1" ht="24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3"/>
      <c r="P12" s="66" t="s">
        <v>128</v>
      </c>
      <c r="Q12" s="66"/>
    </row>
    <row r="13" spans="1:30" s="2" customFormat="1" ht="17.25" customHeight="1" x14ac:dyDescent="0.2">
      <c r="A13" s="75" t="s">
        <v>0</v>
      </c>
      <c r="B13" s="76" t="s">
        <v>1</v>
      </c>
      <c r="C13" s="76"/>
      <c r="D13" s="76"/>
      <c r="E13" s="76"/>
      <c r="F13" s="76"/>
      <c r="G13" s="76"/>
      <c r="H13" s="76"/>
      <c r="I13" s="75" t="s">
        <v>2</v>
      </c>
      <c r="J13" s="77" t="s">
        <v>3</v>
      </c>
      <c r="K13" s="78"/>
      <c r="L13" s="81" t="s">
        <v>14</v>
      </c>
      <c r="M13" s="81" t="s">
        <v>147</v>
      </c>
      <c r="N13" s="81" t="s">
        <v>53</v>
      </c>
      <c r="O13" s="76" t="s">
        <v>16</v>
      </c>
      <c r="P13" s="76"/>
      <c r="Q13" s="76"/>
    </row>
    <row r="14" spans="1:30" s="2" customFormat="1" ht="53.25" customHeight="1" x14ac:dyDescent="0.2">
      <c r="A14" s="75"/>
      <c r="B14" s="84" t="s">
        <v>4</v>
      </c>
      <c r="C14" s="84"/>
      <c r="D14" s="84"/>
      <c r="E14" s="84"/>
      <c r="F14" s="84"/>
      <c r="G14" s="74" t="s">
        <v>5</v>
      </c>
      <c r="H14" s="74"/>
      <c r="I14" s="75"/>
      <c r="J14" s="79"/>
      <c r="K14" s="80"/>
      <c r="L14" s="82"/>
      <c r="M14" s="82"/>
      <c r="N14" s="82"/>
      <c r="O14" s="76"/>
      <c r="P14" s="76"/>
      <c r="Q14" s="76"/>
    </row>
    <row r="15" spans="1:30" s="2" customFormat="1" ht="86.25" customHeight="1" x14ac:dyDescent="0.2">
      <c r="A15" s="75"/>
      <c r="B15" s="15" t="s">
        <v>6</v>
      </c>
      <c r="C15" s="15" t="s">
        <v>7</v>
      </c>
      <c r="D15" s="15" t="s">
        <v>8</v>
      </c>
      <c r="E15" s="15" t="s">
        <v>9</v>
      </c>
      <c r="F15" s="15" t="s">
        <v>10</v>
      </c>
      <c r="G15" s="15" t="s">
        <v>15</v>
      </c>
      <c r="H15" s="15" t="s">
        <v>11</v>
      </c>
      <c r="I15" s="75"/>
      <c r="J15" s="16" t="s">
        <v>12</v>
      </c>
      <c r="K15" s="15" t="s">
        <v>13</v>
      </c>
      <c r="L15" s="83"/>
      <c r="M15" s="83"/>
      <c r="N15" s="83"/>
      <c r="O15" s="34" t="s">
        <v>148</v>
      </c>
      <c r="P15" s="34" t="s">
        <v>149</v>
      </c>
      <c r="Q15" s="34" t="s">
        <v>150</v>
      </c>
    </row>
    <row r="16" spans="1:30" s="4" customFormat="1" ht="29.25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8">
        <v>15</v>
      </c>
      <c r="P16" s="8">
        <v>16</v>
      </c>
      <c r="Q16" s="8">
        <v>17</v>
      </c>
    </row>
    <row r="17" spans="1:18" s="4" customFormat="1" ht="139.5" customHeight="1" x14ac:dyDescent="0.25">
      <c r="A17" s="7">
        <v>1</v>
      </c>
      <c r="B17" s="7">
        <v>1</v>
      </c>
      <c r="C17" s="25" t="s">
        <v>22</v>
      </c>
      <c r="D17" s="26" t="s">
        <v>23</v>
      </c>
      <c r="E17" s="26" t="s">
        <v>24</v>
      </c>
      <c r="F17" s="26" t="s">
        <v>22</v>
      </c>
      <c r="G17" s="26" t="s">
        <v>62</v>
      </c>
      <c r="H17" s="26" t="s">
        <v>26</v>
      </c>
      <c r="I17" s="7" t="s">
        <v>27</v>
      </c>
      <c r="J17" s="7">
        <v>182</v>
      </c>
      <c r="K17" s="38" t="s">
        <v>28</v>
      </c>
      <c r="L17" s="27">
        <v>29530.7</v>
      </c>
      <c r="M17" s="47">
        <v>25350.6</v>
      </c>
      <c r="N17" s="47">
        <v>29530.7</v>
      </c>
      <c r="O17" s="37">
        <v>28779</v>
      </c>
      <c r="P17" s="37">
        <v>29583</v>
      </c>
      <c r="Q17" s="39">
        <v>31358</v>
      </c>
    </row>
    <row r="18" spans="1:18" s="4" customFormat="1" ht="135" customHeight="1" x14ac:dyDescent="0.25">
      <c r="A18" s="7">
        <v>2</v>
      </c>
      <c r="B18" s="26">
        <v>1</v>
      </c>
      <c r="C18" s="25" t="s">
        <v>22</v>
      </c>
      <c r="D18" s="26" t="s">
        <v>23</v>
      </c>
      <c r="E18" s="26" t="s">
        <v>24</v>
      </c>
      <c r="F18" s="26" t="s">
        <v>22</v>
      </c>
      <c r="G18" s="26" t="s">
        <v>60</v>
      </c>
      <c r="H18" s="26">
        <v>110</v>
      </c>
      <c r="I18" s="7" t="s">
        <v>27</v>
      </c>
      <c r="J18" s="7">
        <v>182</v>
      </c>
      <c r="K18" s="38" t="s">
        <v>28</v>
      </c>
      <c r="L18" s="35">
        <v>0</v>
      </c>
      <c r="M18" s="47">
        <v>114.1</v>
      </c>
      <c r="N18" s="47">
        <v>114.1</v>
      </c>
      <c r="O18" s="36">
        <v>0</v>
      </c>
      <c r="P18" s="36">
        <v>0</v>
      </c>
      <c r="Q18" s="36">
        <v>0</v>
      </c>
    </row>
    <row r="19" spans="1:18" s="4" customFormat="1" ht="135" customHeight="1" x14ac:dyDescent="0.25">
      <c r="A19" s="7">
        <v>3</v>
      </c>
      <c r="B19" s="26" t="s">
        <v>32</v>
      </c>
      <c r="C19" s="25" t="s">
        <v>22</v>
      </c>
      <c r="D19" s="26" t="s">
        <v>23</v>
      </c>
      <c r="E19" s="26" t="s">
        <v>24</v>
      </c>
      <c r="F19" s="26" t="s">
        <v>22</v>
      </c>
      <c r="G19" s="26" t="s">
        <v>151</v>
      </c>
      <c r="H19" s="26" t="s">
        <v>26</v>
      </c>
      <c r="I19" s="7" t="s">
        <v>27</v>
      </c>
      <c r="J19" s="7">
        <v>182</v>
      </c>
      <c r="K19" s="38" t="s">
        <v>28</v>
      </c>
      <c r="L19" s="35">
        <v>0</v>
      </c>
      <c r="M19" s="47">
        <v>22.9</v>
      </c>
      <c r="N19" s="47">
        <v>22.9</v>
      </c>
      <c r="O19" s="36">
        <v>0</v>
      </c>
      <c r="P19" s="36">
        <v>0</v>
      </c>
      <c r="Q19" s="36">
        <v>0</v>
      </c>
    </row>
    <row r="20" spans="1:18" s="4" customFormat="1" ht="136.5" customHeight="1" x14ac:dyDescent="0.25">
      <c r="A20" s="7">
        <v>4</v>
      </c>
      <c r="B20" s="26">
        <v>1</v>
      </c>
      <c r="C20" s="25" t="s">
        <v>22</v>
      </c>
      <c r="D20" s="26" t="s">
        <v>23</v>
      </c>
      <c r="E20" s="26" t="s">
        <v>24</v>
      </c>
      <c r="F20" s="26" t="s">
        <v>22</v>
      </c>
      <c r="G20" s="26" t="s">
        <v>61</v>
      </c>
      <c r="H20" s="26" t="s">
        <v>26</v>
      </c>
      <c r="I20" s="7" t="s">
        <v>27</v>
      </c>
      <c r="J20" s="7">
        <v>182</v>
      </c>
      <c r="K20" s="38" t="s">
        <v>28</v>
      </c>
      <c r="L20" s="35">
        <v>0</v>
      </c>
      <c r="M20" s="47">
        <v>77.2</v>
      </c>
      <c r="N20" s="47">
        <v>77.2</v>
      </c>
      <c r="O20" s="36">
        <v>0</v>
      </c>
      <c r="P20" s="36">
        <v>0</v>
      </c>
      <c r="Q20" s="36">
        <v>0</v>
      </c>
    </row>
    <row r="21" spans="1:18" s="4" customFormat="1" ht="153.75" customHeight="1" x14ac:dyDescent="0.25">
      <c r="A21" s="7">
        <v>5</v>
      </c>
      <c r="B21" s="26" t="s">
        <v>32</v>
      </c>
      <c r="C21" s="25" t="s">
        <v>22</v>
      </c>
      <c r="D21" s="26" t="s">
        <v>23</v>
      </c>
      <c r="E21" s="26" t="s">
        <v>30</v>
      </c>
      <c r="F21" s="26" t="s">
        <v>22</v>
      </c>
      <c r="G21" s="26" t="s">
        <v>62</v>
      </c>
      <c r="H21" s="26" t="s">
        <v>26</v>
      </c>
      <c r="I21" s="7" t="s">
        <v>63</v>
      </c>
      <c r="J21" s="7">
        <v>182</v>
      </c>
      <c r="K21" s="38" t="s">
        <v>28</v>
      </c>
      <c r="L21" s="37">
        <v>0</v>
      </c>
      <c r="M21" s="47">
        <v>7.09</v>
      </c>
      <c r="N21" s="47">
        <v>7.1</v>
      </c>
      <c r="O21" s="39">
        <v>0</v>
      </c>
      <c r="P21" s="39">
        <v>0</v>
      </c>
      <c r="Q21" s="39">
        <v>0</v>
      </c>
    </row>
    <row r="22" spans="1:18" s="4" customFormat="1" ht="153.75" customHeight="1" x14ac:dyDescent="0.25">
      <c r="A22" s="7">
        <v>6</v>
      </c>
      <c r="B22" s="26" t="s">
        <v>32</v>
      </c>
      <c r="C22" s="25" t="s">
        <v>22</v>
      </c>
      <c r="D22" s="26" t="s">
        <v>23</v>
      </c>
      <c r="E22" s="26" t="s">
        <v>30</v>
      </c>
      <c r="F22" s="26" t="s">
        <v>22</v>
      </c>
      <c r="G22" s="26" t="s">
        <v>60</v>
      </c>
      <c r="H22" s="26" t="s">
        <v>26</v>
      </c>
      <c r="I22" s="7" t="s">
        <v>63</v>
      </c>
      <c r="J22" s="7">
        <v>182</v>
      </c>
      <c r="K22" s="38" t="s">
        <v>28</v>
      </c>
      <c r="L22" s="37">
        <v>0</v>
      </c>
      <c r="M22" s="47">
        <v>0.06</v>
      </c>
      <c r="N22" s="47">
        <v>0.06</v>
      </c>
      <c r="O22" s="39">
        <v>0</v>
      </c>
      <c r="P22" s="39">
        <v>0</v>
      </c>
      <c r="Q22" s="39">
        <v>0</v>
      </c>
    </row>
    <row r="23" spans="1:18" s="4" customFormat="1" ht="150.75" customHeight="1" x14ac:dyDescent="0.25">
      <c r="A23" s="7">
        <v>7</v>
      </c>
      <c r="B23" s="26" t="s">
        <v>32</v>
      </c>
      <c r="C23" s="25" t="s">
        <v>22</v>
      </c>
      <c r="D23" s="26" t="s">
        <v>23</v>
      </c>
      <c r="E23" s="26" t="s">
        <v>30</v>
      </c>
      <c r="F23" s="26" t="s">
        <v>22</v>
      </c>
      <c r="G23" s="26" t="s">
        <v>61</v>
      </c>
      <c r="H23" s="26" t="s">
        <v>26</v>
      </c>
      <c r="I23" s="7" t="s">
        <v>63</v>
      </c>
      <c r="J23" s="7">
        <v>182</v>
      </c>
      <c r="K23" s="38" t="s">
        <v>28</v>
      </c>
      <c r="L23" s="27">
        <v>0</v>
      </c>
      <c r="M23" s="47">
        <v>0.09</v>
      </c>
      <c r="N23" s="47">
        <v>0.09</v>
      </c>
      <c r="O23" s="28">
        <v>0</v>
      </c>
      <c r="P23" s="28">
        <v>0</v>
      </c>
      <c r="Q23" s="28">
        <v>0</v>
      </c>
    </row>
    <row r="24" spans="1:18" s="4" customFormat="1" ht="121.5" customHeight="1" x14ac:dyDescent="0.25">
      <c r="A24" s="59">
        <v>8</v>
      </c>
      <c r="B24" s="26" t="s">
        <v>32</v>
      </c>
      <c r="C24" s="25" t="s">
        <v>22</v>
      </c>
      <c r="D24" s="26" t="s">
        <v>23</v>
      </c>
      <c r="E24" s="26" t="s">
        <v>31</v>
      </c>
      <c r="F24" s="26" t="s">
        <v>22</v>
      </c>
      <c r="G24" s="26" t="s">
        <v>62</v>
      </c>
      <c r="H24" s="26" t="s">
        <v>26</v>
      </c>
      <c r="I24" s="38" t="s">
        <v>64</v>
      </c>
      <c r="J24" s="7">
        <v>182</v>
      </c>
      <c r="K24" s="38" t="s">
        <v>28</v>
      </c>
      <c r="L24" s="37">
        <v>0</v>
      </c>
      <c r="M24" s="48">
        <v>72.069999999999993</v>
      </c>
      <c r="N24" s="47">
        <v>72.099999999999994</v>
      </c>
      <c r="O24" s="39">
        <v>0</v>
      </c>
      <c r="P24" s="39">
        <v>0</v>
      </c>
      <c r="Q24" s="39">
        <v>0</v>
      </c>
    </row>
    <row r="25" spans="1:18" s="4" customFormat="1" ht="129.75" customHeight="1" x14ac:dyDescent="0.25">
      <c r="A25" s="7">
        <v>9</v>
      </c>
      <c r="B25" s="26" t="s">
        <v>32</v>
      </c>
      <c r="C25" s="26" t="s">
        <v>22</v>
      </c>
      <c r="D25" s="26" t="s">
        <v>23</v>
      </c>
      <c r="E25" s="26" t="s">
        <v>31</v>
      </c>
      <c r="F25" s="26" t="s">
        <v>22</v>
      </c>
      <c r="G25" s="26" t="s">
        <v>60</v>
      </c>
      <c r="H25" s="26" t="s">
        <v>26</v>
      </c>
      <c r="I25" s="38" t="s">
        <v>64</v>
      </c>
      <c r="J25" s="7">
        <v>182</v>
      </c>
      <c r="K25" s="38" t="s">
        <v>28</v>
      </c>
      <c r="L25" s="37">
        <v>0</v>
      </c>
      <c r="M25" s="47">
        <v>1.9</v>
      </c>
      <c r="N25" s="47">
        <v>1.9</v>
      </c>
      <c r="O25" s="39">
        <v>0</v>
      </c>
      <c r="P25" s="39">
        <v>0</v>
      </c>
      <c r="Q25" s="39">
        <v>0</v>
      </c>
    </row>
    <row r="26" spans="1:18" s="4" customFormat="1" ht="126" customHeight="1" x14ac:dyDescent="0.25">
      <c r="A26" s="7">
        <v>10</v>
      </c>
      <c r="B26" s="26" t="s">
        <v>32</v>
      </c>
      <c r="C26" s="26" t="s">
        <v>22</v>
      </c>
      <c r="D26" s="26" t="s">
        <v>23</v>
      </c>
      <c r="E26" s="26" t="s">
        <v>31</v>
      </c>
      <c r="F26" s="26" t="s">
        <v>22</v>
      </c>
      <c r="G26" s="26" t="s">
        <v>61</v>
      </c>
      <c r="H26" s="26" t="s">
        <v>26</v>
      </c>
      <c r="I26" s="38" t="s">
        <v>64</v>
      </c>
      <c r="J26" s="7">
        <v>182</v>
      </c>
      <c r="K26" s="38" t="s">
        <v>28</v>
      </c>
      <c r="L26" s="35">
        <v>0</v>
      </c>
      <c r="M26" s="47">
        <v>-0.87</v>
      </c>
      <c r="N26" s="47">
        <v>0.9</v>
      </c>
      <c r="O26" s="36">
        <v>0</v>
      </c>
      <c r="P26" s="36">
        <v>0</v>
      </c>
      <c r="Q26" s="36">
        <v>0</v>
      </c>
      <c r="R26" s="31"/>
    </row>
    <row r="27" spans="1:18" s="4" customFormat="1" ht="140.25" customHeight="1" x14ac:dyDescent="0.25">
      <c r="A27" s="7">
        <v>11</v>
      </c>
      <c r="B27" s="26" t="s">
        <v>32</v>
      </c>
      <c r="C27" s="26" t="s">
        <v>22</v>
      </c>
      <c r="D27" s="26" t="s">
        <v>23</v>
      </c>
      <c r="E27" s="26" t="s">
        <v>152</v>
      </c>
      <c r="F27" s="26" t="s">
        <v>22</v>
      </c>
      <c r="G27" s="26" t="s">
        <v>62</v>
      </c>
      <c r="H27" s="26" t="s">
        <v>26</v>
      </c>
      <c r="I27" s="40" t="s">
        <v>153</v>
      </c>
      <c r="J27" s="7">
        <v>182</v>
      </c>
      <c r="K27" s="38" t="s">
        <v>28</v>
      </c>
      <c r="L27" s="35">
        <v>0</v>
      </c>
      <c r="M27" s="47">
        <v>173.42568</v>
      </c>
      <c r="N27" s="47">
        <v>173.4</v>
      </c>
      <c r="O27" s="29">
        <v>0</v>
      </c>
      <c r="P27" s="29">
        <v>0</v>
      </c>
      <c r="Q27" s="29">
        <v>0</v>
      </c>
      <c r="R27" s="31"/>
    </row>
    <row r="28" spans="1:18" s="4" customFormat="1" ht="117.75" customHeight="1" x14ac:dyDescent="0.25">
      <c r="A28" s="7">
        <v>12</v>
      </c>
      <c r="B28" s="41" t="s">
        <v>32</v>
      </c>
      <c r="C28" s="26" t="s">
        <v>39</v>
      </c>
      <c r="D28" s="26" t="s">
        <v>22</v>
      </c>
      <c r="E28" s="26" t="s">
        <v>31</v>
      </c>
      <c r="F28" s="26" t="s">
        <v>65</v>
      </c>
      <c r="G28" s="26" t="s">
        <v>62</v>
      </c>
      <c r="H28" s="26" t="s">
        <v>26</v>
      </c>
      <c r="I28" s="42" t="s">
        <v>66</v>
      </c>
      <c r="J28" s="7">
        <v>182</v>
      </c>
      <c r="K28" s="38" t="s">
        <v>28</v>
      </c>
      <c r="L28" s="43">
        <v>3732.2</v>
      </c>
      <c r="M28" s="48">
        <v>1080</v>
      </c>
      <c r="N28" s="47">
        <v>3732.2</v>
      </c>
      <c r="O28" s="44">
        <v>4784.6000000000004</v>
      </c>
      <c r="P28" s="44">
        <v>5263</v>
      </c>
      <c r="Q28" s="44">
        <v>5789.3</v>
      </c>
      <c r="R28" s="31"/>
    </row>
    <row r="29" spans="1:18" s="4" customFormat="1" ht="126.75" customHeight="1" x14ac:dyDescent="0.25">
      <c r="A29" s="7">
        <v>13</v>
      </c>
      <c r="B29" s="26" t="s">
        <v>32</v>
      </c>
      <c r="C29" s="26" t="s">
        <v>39</v>
      </c>
      <c r="D29" s="26" t="s">
        <v>22</v>
      </c>
      <c r="E29" s="26" t="s">
        <v>31</v>
      </c>
      <c r="F29" s="26" t="s">
        <v>65</v>
      </c>
      <c r="G29" s="26" t="s">
        <v>60</v>
      </c>
      <c r="H29" s="26" t="s">
        <v>26</v>
      </c>
      <c r="I29" s="42" t="s">
        <v>66</v>
      </c>
      <c r="J29" s="7">
        <v>182</v>
      </c>
      <c r="K29" s="38" t="s">
        <v>28</v>
      </c>
      <c r="L29" s="35">
        <v>0</v>
      </c>
      <c r="M29" s="47">
        <v>75.8</v>
      </c>
      <c r="N29" s="48">
        <v>75.8</v>
      </c>
      <c r="O29" s="29">
        <v>0</v>
      </c>
      <c r="P29" s="29">
        <v>0</v>
      </c>
      <c r="Q29" s="29">
        <v>0</v>
      </c>
      <c r="R29" s="31"/>
    </row>
    <row r="30" spans="1:18" s="4" customFormat="1" ht="129.75" customHeight="1" x14ac:dyDescent="0.25">
      <c r="A30" s="7">
        <v>14</v>
      </c>
      <c r="B30" s="26" t="s">
        <v>32</v>
      </c>
      <c r="C30" s="26" t="s">
        <v>39</v>
      </c>
      <c r="D30" s="26" t="s">
        <v>39</v>
      </c>
      <c r="E30" s="26" t="s">
        <v>67</v>
      </c>
      <c r="F30" s="26" t="s">
        <v>65</v>
      </c>
      <c r="G30" s="26" t="s">
        <v>62</v>
      </c>
      <c r="H30" s="26" t="s">
        <v>26</v>
      </c>
      <c r="I30" s="40" t="s">
        <v>68</v>
      </c>
      <c r="J30" s="7">
        <v>182</v>
      </c>
      <c r="K30" s="38" t="s">
        <v>28</v>
      </c>
      <c r="L30" s="37">
        <v>10129.9</v>
      </c>
      <c r="M30" s="47">
        <v>8978</v>
      </c>
      <c r="N30" s="47">
        <v>10129.9</v>
      </c>
      <c r="O30" s="39">
        <v>11578.8</v>
      </c>
      <c r="P30" s="39">
        <v>11694.6</v>
      </c>
      <c r="Q30" s="39">
        <v>11811.6</v>
      </c>
      <c r="R30" s="31"/>
    </row>
    <row r="31" spans="1:18" s="4" customFormat="1" ht="122.1" customHeight="1" x14ac:dyDescent="0.25">
      <c r="A31" s="7">
        <v>15</v>
      </c>
      <c r="B31" s="26" t="s">
        <v>32</v>
      </c>
      <c r="C31" s="26" t="s">
        <v>39</v>
      </c>
      <c r="D31" s="26" t="s">
        <v>39</v>
      </c>
      <c r="E31" s="26" t="s">
        <v>67</v>
      </c>
      <c r="F31" s="26" t="s">
        <v>65</v>
      </c>
      <c r="G31" s="26" t="s">
        <v>60</v>
      </c>
      <c r="H31" s="26" t="s">
        <v>26</v>
      </c>
      <c r="I31" s="40" t="s">
        <v>68</v>
      </c>
      <c r="J31" s="26" t="s">
        <v>69</v>
      </c>
      <c r="K31" s="38" t="s">
        <v>28</v>
      </c>
      <c r="L31" s="37">
        <v>0</v>
      </c>
      <c r="M31" s="47">
        <v>31.12444</v>
      </c>
      <c r="N31" s="47">
        <v>31.1</v>
      </c>
      <c r="O31" s="39">
        <v>0</v>
      </c>
      <c r="P31" s="39">
        <v>0</v>
      </c>
      <c r="Q31" s="39">
        <v>0</v>
      </c>
    </row>
    <row r="32" spans="1:18" s="4" customFormat="1" ht="122.1" customHeight="1" x14ac:dyDescent="0.25">
      <c r="A32" s="7">
        <v>16</v>
      </c>
      <c r="B32" s="26" t="s">
        <v>32</v>
      </c>
      <c r="C32" s="26" t="s">
        <v>39</v>
      </c>
      <c r="D32" s="26" t="s">
        <v>39</v>
      </c>
      <c r="E32" s="26" t="s">
        <v>67</v>
      </c>
      <c r="F32" s="26" t="s">
        <v>65</v>
      </c>
      <c r="G32" s="26" t="s">
        <v>61</v>
      </c>
      <c r="H32" s="26" t="s">
        <v>26</v>
      </c>
      <c r="I32" s="40" t="s">
        <v>68</v>
      </c>
      <c r="J32" s="26" t="s">
        <v>69</v>
      </c>
      <c r="K32" s="38" t="s">
        <v>28</v>
      </c>
      <c r="L32" s="37">
        <v>0</v>
      </c>
      <c r="M32" s="47">
        <v>0</v>
      </c>
      <c r="N32" s="47">
        <v>0</v>
      </c>
      <c r="O32" s="39">
        <v>0</v>
      </c>
      <c r="P32" s="39">
        <v>0</v>
      </c>
      <c r="Q32" s="39">
        <v>0</v>
      </c>
    </row>
    <row r="33" spans="1:17" s="4" customFormat="1" ht="123.75" customHeight="1" x14ac:dyDescent="0.25">
      <c r="A33" s="7">
        <v>17</v>
      </c>
      <c r="B33" s="26" t="s">
        <v>32</v>
      </c>
      <c r="C33" s="26" t="s">
        <v>39</v>
      </c>
      <c r="D33" s="26" t="s">
        <v>39</v>
      </c>
      <c r="E33" s="26" t="s">
        <v>70</v>
      </c>
      <c r="F33" s="26" t="s">
        <v>65</v>
      </c>
      <c r="G33" s="26" t="s">
        <v>62</v>
      </c>
      <c r="H33" s="26" t="s">
        <v>26</v>
      </c>
      <c r="I33" s="38" t="s">
        <v>71</v>
      </c>
      <c r="J33" s="26" t="s">
        <v>69</v>
      </c>
      <c r="K33" s="38" t="s">
        <v>28</v>
      </c>
      <c r="L33" s="47">
        <v>2088.3000000000002</v>
      </c>
      <c r="M33" s="47">
        <v>717.3</v>
      </c>
      <c r="N33" s="47">
        <v>2088.3000000000002</v>
      </c>
      <c r="O33" s="8">
        <v>1698.2</v>
      </c>
      <c r="P33" s="8">
        <v>1636.3</v>
      </c>
      <c r="Q33" s="29">
        <v>1576.6</v>
      </c>
    </row>
    <row r="34" spans="1:17" s="4" customFormat="1" ht="122.1" customHeight="1" x14ac:dyDescent="0.25">
      <c r="A34" s="7">
        <v>18</v>
      </c>
      <c r="B34" s="26" t="s">
        <v>32</v>
      </c>
      <c r="C34" s="26" t="s">
        <v>39</v>
      </c>
      <c r="D34" s="26" t="s">
        <v>39</v>
      </c>
      <c r="E34" s="26" t="s">
        <v>70</v>
      </c>
      <c r="F34" s="26" t="s">
        <v>65</v>
      </c>
      <c r="G34" s="26" t="s">
        <v>60</v>
      </c>
      <c r="H34" s="26" t="s">
        <v>26</v>
      </c>
      <c r="I34" s="38" t="s">
        <v>71</v>
      </c>
      <c r="J34" s="26" t="s">
        <v>69</v>
      </c>
      <c r="K34" s="38" t="s">
        <v>28</v>
      </c>
      <c r="L34" s="35">
        <v>0</v>
      </c>
      <c r="M34" s="47">
        <v>21.09</v>
      </c>
      <c r="N34" s="47">
        <v>21.1</v>
      </c>
      <c r="O34" s="29">
        <v>0</v>
      </c>
      <c r="P34" s="29">
        <v>0</v>
      </c>
      <c r="Q34" s="29">
        <v>0</v>
      </c>
    </row>
    <row r="35" spans="1:17" s="4" customFormat="1" ht="122.1" customHeight="1" x14ac:dyDescent="0.25">
      <c r="A35" s="7">
        <v>19</v>
      </c>
      <c r="B35" s="26" t="s">
        <v>32</v>
      </c>
      <c r="C35" s="26" t="s">
        <v>39</v>
      </c>
      <c r="D35" s="26" t="s">
        <v>39</v>
      </c>
      <c r="E35" s="26" t="s">
        <v>70</v>
      </c>
      <c r="F35" s="26" t="s">
        <v>65</v>
      </c>
      <c r="G35" s="26" t="s">
        <v>61</v>
      </c>
      <c r="H35" s="26" t="s">
        <v>26</v>
      </c>
      <c r="I35" s="38" t="s">
        <v>71</v>
      </c>
      <c r="J35" s="26" t="s">
        <v>69</v>
      </c>
      <c r="K35" s="38" t="s">
        <v>28</v>
      </c>
      <c r="L35" s="35">
        <v>0</v>
      </c>
      <c r="M35" s="47">
        <v>-0.6</v>
      </c>
      <c r="N35" s="47">
        <v>0.6</v>
      </c>
      <c r="O35" s="29">
        <v>0</v>
      </c>
      <c r="P35" s="29">
        <v>0</v>
      </c>
      <c r="Q35" s="29">
        <v>0</v>
      </c>
    </row>
    <row r="36" spans="1:17" s="4" customFormat="1" ht="122.1" customHeight="1" x14ac:dyDescent="0.25">
      <c r="A36" s="7">
        <v>20</v>
      </c>
      <c r="B36" s="26" t="s">
        <v>32</v>
      </c>
      <c r="C36" s="26" t="s">
        <v>72</v>
      </c>
      <c r="D36" s="26" t="s">
        <v>29</v>
      </c>
      <c r="E36" s="26" t="s">
        <v>73</v>
      </c>
      <c r="F36" s="26" t="s">
        <v>65</v>
      </c>
      <c r="G36" s="26" t="s">
        <v>62</v>
      </c>
      <c r="H36" s="26" t="s">
        <v>26</v>
      </c>
      <c r="I36" s="38" t="s">
        <v>74</v>
      </c>
      <c r="J36" s="26" t="s">
        <v>69</v>
      </c>
      <c r="K36" s="38" t="s">
        <v>28</v>
      </c>
      <c r="L36" s="35">
        <v>0</v>
      </c>
      <c r="M36" s="47">
        <v>-13</v>
      </c>
      <c r="N36" s="47">
        <v>-13</v>
      </c>
      <c r="O36" s="29">
        <v>0</v>
      </c>
      <c r="P36" s="29">
        <v>0</v>
      </c>
      <c r="Q36" s="29">
        <v>0</v>
      </c>
    </row>
    <row r="37" spans="1:17" s="4" customFormat="1" ht="125.25" customHeight="1" x14ac:dyDescent="0.25">
      <c r="A37" s="7">
        <v>21</v>
      </c>
      <c r="B37" s="26" t="s">
        <v>32</v>
      </c>
      <c r="C37" s="26" t="s">
        <v>72</v>
      </c>
      <c r="D37" s="26" t="s">
        <v>29</v>
      </c>
      <c r="E37" s="26" t="s">
        <v>73</v>
      </c>
      <c r="F37" s="26" t="s">
        <v>65</v>
      </c>
      <c r="G37" s="26" t="s">
        <v>60</v>
      </c>
      <c r="H37" s="26" t="s">
        <v>26</v>
      </c>
      <c r="I37" s="38" t="s">
        <v>74</v>
      </c>
      <c r="J37" s="26" t="s">
        <v>69</v>
      </c>
      <c r="K37" s="38" t="s">
        <v>28</v>
      </c>
      <c r="L37" s="27">
        <v>0</v>
      </c>
      <c r="M37" s="48">
        <v>-0.14000000000000001</v>
      </c>
      <c r="N37" s="47">
        <v>-0.1</v>
      </c>
      <c r="O37" s="29">
        <v>0</v>
      </c>
      <c r="P37" s="29">
        <v>0</v>
      </c>
      <c r="Q37" s="29">
        <v>0</v>
      </c>
    </row>
    <row r="38" spans="1:17" s="4" customFormat="1" ht="143.25" customHeight="1" x14ac:dyDescent="0.25">
      <c r="A38" s="7">
        <v>22</v>
      </c>
      <c r="B38" s="26" t="s">
        <v>32</v>
      </c>
      <c r="C38" s="26" t="s">
        <v>40</v>
      </c>
      <c r="D38" s="26" t="s">
        <v>37</v>
      </c>
      <c r="E38" s="26" t="s">
        <v>132</v>
      </c>
      <c r="F38" s="26" t="s">
        <v>22</v>
      </c>
      <c r="G38" s="26" t="s">
        <v>133</v>
      </c>
      <c r="H38" s="26" t="s">
        <v>41</v>
      </c>
      <c r="I38" s="38" t="s">
        <v>134</v>
      </c>
      <c r="J38" s="26" t="s">
        <v>57</v>
      </c>
      <c r="K38" s="46" t="s">
        <v>75</v>
      </c>
      <c r="L38" s="35">
        <v>0</v>
      </c>
      <c r="M38" s="47">
        <v>0</v>
      </c>
      <c r="N38" s="48">
        <v>0</v>
      </c>
      <c r="O38" s="29">
        <v>0</v>
      </c>
      <c r="P38" s="29">
        <v>0</v>
      </c>
      <c r="Q38" s="29">
        <v>0</v>
      </c>
    </row>
    <row r="39" spans="1:17" s="4" customFormat="1" ht="243.75" customHeight="1" x14ac:dyDescent="0.25">
      <c r="A39" s="7">
        <v>23</v>
      </c>
      <c r="B39" s="26" t="s">
        <v>32</v>
      </c>
      <c r="C39" s="26" t="s">
        <v>77</v>
      </c>
      <c r="D39" s="26" t="s">
        <v>23</v>
      </c>
      <c r="E39" s="26" t="s">
        <v>78</v>
      </c>
      <c r="F39" s="26" t="s">
        <v>22</v>
      </c>
      <c r="G39" s="26" t="s">
        <v>25</v>
      </c>
      <c r="H39" s="26" t="s">
        <v>26</v>
      </c>
      <c r="I39" s="38" t="s">
        <v>79</v>
      </c>
      <c r="J39" s="26" t="s">
        <v>76</v>
      </c>
      <c r="K39" s="46" t="s">
        <v>33</v>
      </c>
      <c r="L39" s="47">
        <v>642.70000000000005</v>
      </c>
      <c r="M39" s="47">
        <v>595.1</v>
      </c>
      <c r="N39" s="47">
        <v>642.70000000000005</v>
      </c>
      <c r="O39" s="29">
        <v>691.7</v>
      </c>
      <c r="P39" s="29">
        <v>724.4</v>
      </c>
      <c r="Q39" s="29">
        <v>764.8</v>
      </c>
    </row>
    <row r="40" spans="1:17" s="4" customFormat="1" ht="277.5" customHeight="1" x14ac:dyDescent="0.25">
      <c r="A40" s="7">
        <v>24</v>
      </c>
      <c r="B40" s="26" t="s">
        <v>32</v>
      </c>
      <c r="C40" s="26" t="s">
        <v>77</v>
      </c>
      <c r="D40" s="26" t="s">
        <v>23</v>
      </c>
      <c r="E40" s="26" t="s">
        <v>81</v>
      </c>
      <c r="F40" s="26" t="s">
        <v>22</v>
      </c>
      <c r="G40" s="26" t="s">
        <v>25</v>
      </c>
      <c r="H40" s="26" t="s">
        <v>26</v>
      </c>
      <c r="I40" s="38" t="s">
        <v>80</v>
      </c>
      <c r="J40" s="26" t="s">
        <v>76</v>
      </c>
      <c r="K40" s="46" t="s">
        <v>33</v>
      </c>
      <c r="L40" s="47">
        <v>3.7</v>
      </c>
      <c r="M40" s="47">
        <v>4.25</v>
      </c>
      <c r="N40" s="47">
        <v>4.3</v>
      </c>
      <c r="O40" s="29">
        <v>4.9000000000000004</v>
      </c>
      <c r="P40" s="29">
        <v>5.2</v>
      </c>
      <c r="Q40" s="29">
        <v>5.5</v>
      </c>
    </row>
    <row r="41" spans="1:17" s="4" customFormat="1" ht="143.65" hidden="1" customHeight="1" x14ac:dyDescent="0.25">
      <c r="A41" s="7">
        <v>21</v>
      </c>
      <c r="B41" s="26" t="s">
        <v>45</v>
      </c>
      <c r="C41" s="26" t="s">
        <v>50</v>
      </c>
      <c r="D41" s="26" t="s">
        <v>51</v>
      </c>
      <c r="E41" s="26" t="s">
        <v>24</v>
      </c>
      <c r="F41" s="26" t="s">
        <v>37</v>
      </c>
      <c r="G41" s="26" t="s">
        <v>25</v>
      </c>
      <c r="H41" s="26" t="s">
        <v>56</v>
      </c>
      <c r="I41" s="32" t="s">
        <v>52</v>
      </c>
      <c r="J41" s="26" t="s">
        <v>44</v>
      </c>
      <c r="K41" s="30" t="s">
        <v>42</v>
      </c>
      <c r="L41" s="27"/>
      <c r="M41" s="47"/>
      <c r="N41" s="47">
        <v>3.8</v>
      </c>
      <c r="O41" s="29"/>
      <c r="P41" s="29"/>
      <c r="Q41" s="29"/>
    </row>
    <row r="42" spans="1:17" s="4" customFormat="1" ht="254.25" customHeight="1" x14ac:dyDescent="0.25">
      <c r="A42" s="7">
        <v>25</v>
      </c>
      <c r="B42" s="26" t="s">
        <v>32</v>
      </c>
      <c r="C42" s="26" t="s">
        <v>77</v>
      </c>
      <c r="D42" s="26" t="s">
        <v>23</v>
      </c>
      <c r="E42" s="26" t="s">
        <v>83</v>
      </c>
      <c r="F42" s="26" t="s">
        <v>22</v>
      </c>
      <c r="G42" s="26" t="s">
        <v>25</v>
      </c>
      <c r="H42" s="26" t="s">
        <v>26</v>
      </c>
      <c r="I42" s="38" t="s">
        <v>82</v>
      </c>
      <c r="J42" s="26" t="s">
        <v>76</v>
      </c>
      <c r="K42" s="46" t="s">
        <v>33</v>
      </c>
      <c r="L42" s="27">
        <v>845.4</v>
      </c>
      <c r="M42" s="47">
        <v>807.05</v>
      </c>
      <c r="N42" s="47">
        <v>845.4</v>
      </c>
      <c r="O42" s="29">
        <v>1023.7</v>
      </c>
      <c r="P42" s="45">
        <v>1069.4000000000001</v>
      </c>
      <c r="Q42" s="29">
        <v>1127.5</v>
      </c>
    </row>
    <row r="43" spans="1:17" s="4" customFormat="1" ht="246.75" customHeight="1" x14ac:dyDescent="0.25">
      <c r="A43" s="7">
        <v>26</v>
      </c>
      <c r="B43" s="26" t="s">
        <v>32</v>
      </c>
      <c r="C43" s="26" t="s">
        <v>77</v>
      </c>
      <c r="D43" s="26" t="s">
        <v>23</v>
      </c>
      <c r="E43" s="26" t="s">
        <v>84</v>
      </c>
      <c r="F43" s="26" t="s">
        <v>22</v>
      </c>
      <c r="G43" s="26" t="s">
        <v>25</v>
      </c>
      <c r="H43" s="26" t="s">
        <v>26</v>
      </c>
      <c r="I43" s="38" t="s">
        <v>85</v>
      </c>
      <c r="J43" s="26" t="s">
        <v>76</v>
      </c>
      <c r="K43" s="46" t="s">
        <v>33</v>
      </c>
      <c r="L43" s="27">
        <v>-92.1</v>
      </c>
      <c r="M43" s="47">
        <v>-104.9</v>
      </c>
      <c r="N43" s="47">
        <v>-104.9</v>
      </c>
      <c r="O43" s="29">
        <v>-108.1</v>
      </c>
      <c r="P43" s="29">
        <v>-110.4</v>
      </c>
      <c r="Q43" s="29">
        <v>-117.4</v>
      </c>
    </row>
    <row r="44" spans="1:17" s="4" customFormat="1" ht="156.75" customHeight="1" x14ac:dyDescent="0.25">
      <c r="A44" s="7">
        <v>27</v>
      </c>
      <c r="B44" s="26" t="s">
        <v>32</v>
      </c>
      <c r="C44" s="26" t="s">
        <v>35</v>
      </c>
      <c r="D44" s="26" t="s">
        <v>34</v>
      </c>
      <c r="E44" s="26" t="s">
        <v>86</v>
      </c>
      <c r="F44" s="26" t="s">
        <v>65</v>
      </c>
      <c r="G44" s="26" t="s">
        <v>25</v>
      </c>
      <c r="H44" s="26" t="s">
        <v>36</v>
      </c>
      <c r="I44" s="38" t="s">
        <v>87</v>
      </c>
      <c r="J44" s="26" t="s">
        <v>88</v>
      </c>
      <c r="K44" s="46" t="s">
        <v>89</v>
      </c>
      <c r="L44" s="47">
        <v>0</v>
      </c>
      <c r="M44" s="47">
        <v>0</v>
      </c>
      <c r="N44" s="47">
        <v>0</v>
      </c>
      <c r="O44" s="29">
        <v>0</v>
      </c>
      <c r="P44" s="29">
        <v>0</v>
      </c>
      <c r="Q44" s="29">
        <v>0</v>
      </c>
    </row>
    <row r="45" spans="1:17" s="4" customFormat="1" ht="156.75" customHeight="1" x14ac:dyDescent="0.25">
      <c r="A45" s="7">
        <v>28</v>
      </c>
      <c r="B45" s="26" t="s">
        <v>32</v>
      </c>
      <c r="C45" s="26" t="s">
        <v>35</v>
      </c>
      <c r="D45" s="26" t="s">
        <v>34</v>
      </c>
      <c r="E45" s="26" t="s">
        <v>38</v>
      </c>
      <c r="F45" s="26" t="s">
        <v>65</v>
      </c>
      <c r="G45" s="26" t="s">
        <v>25</v>
      </c>
      <c r="H45" s="26" t="s">
        <v>36</v>
      </c>
      <c r="I45" s="38" t="s">
        <v>135</v>
      </c>
      <c r="J45" s="26" t="s">
        <v>88</v>
      </c>
      <c r="K45" s="46" t="s">
        <v>89</v>
      </c>
      <c r="L45" s="47">
        <v>0</v>
      </c>
      <c r="M45" s="47">
        <v>2.5</v>
      </c>
      <c r="N45" s="47">
        <v>2.5</v>
      </c>
      <c r="O45" s="29">
        <v>0</v>
      </c>
      <c r="P45" s="29">
        <v>0</v>
      </c>
      <c r="Q45" s="29">
        <v>0</v>
      </c>
    </row>
    <row r="46" spans="1:17" s="4" customFormat="1" ht="137.25" customHeight="1" x14ac:dyDescent="0.25">
      <c r="A46" s="7">
        <v>29</v>
      </c>
      <c r="B46" s="41" t="s">
        <v>32</v>
      </c>
      <c r="C46" s="26" t="s">
        <v>35</v>
      </c>
      <c r="D46" s="26" t="s">
        <v>34</v>
      </c>
      <c r="E46" s="26" t="s">
        <v>90</v>
      </c>
      <c r="F46" s="26" t="s">
        <v>65</v>
      </c>
      <c r="G46" s="26" t="s">
        <v>25</v>
      </c>
      <c r="H46" s="26" t="s">
        <v>36</v>
      </c>
      <c r="I46" s="38" t="s">
        <v>91</v>
      </c>
      <c r="J46" s="26" t="s">
        <v>88</v>
      </c>
      <c r="K46" s="46" t="s">
        <v>89</v>
      </c>
      <c r="L46" s="27">
        <v>1188.5999999999999</v>
      </c>
      <c r="M46" s="47">
        <v>502</v>
      </c>
      <c r="N46" s="47">
        <v>1188.5999999999999</v>
      </c>
      <c r="O46" s="29">
        <v>1232.7</v>
      </c>
      <c r="P46" s="29">
        <v>1280.8</v>
      </c>
      <c r="Q46" s="29">
        <v>1330.7</v>
      </c>
    </row>
    <row r="47" spans="1:17" s="4" customFormat="1" ht="167.25" customHeight="1" x14ac:dyDescent="0.25">
      <c r="A47" s="7">
        <v>30</v>
      </c>
      <c r="B47" s="26" t="s">
        <v>32</v>
      </c>
      <c r="C47" s="26" t="s">
        <v>35</v>
      </c>
      <c r="D47" s="26" t="s">
        <v>72</v>
      </c>
      <c r="E47" s="26" t="s">
        <v>92</v>
      </c>
      <c r="F47" s="26" t="s">
        <v>65</v>
      </c>
      <c r="G47" s="26" t="s">
        <v>25</v>
      </c>
      <c r="H47" s="26" t="s">
        <v>36</v>
      </c>
      <c r="I47" s="38" t="s">
        <v>93</v>
      </c>
      <c r="J47" s="26" t="s">
        <v>88</v>
      </c>
      <c r="K47" s="46" t="s">
        <v>89</v>
      </c>
      <c r="L47" s="27">
        <v>111</v>
      </c>
      <c r="M47" s="47">
        <v>3.4</v>
      </c>
      <c r="N47" s="47">
        <v>111</v>
      </c>
      <c r="O47" s="29">
        <v>111</v>
      </c>
      <c r="P47" s="29">
        <v>111</v>
      </c>
      <c r="Q47" s="29">
        <v>111</v>
      </c>
    </row>
    <row r="48" spans="1:17" s="4" customFormat="1" ht="114" customHeight="1" x14ac:dyDescent="0.25">
      <c r="A48" s="7">
        <v>31</v>
      </c>
      <c r="B48" s="26" t="s">
        <v>32</v>
      </c>
      <c r="C48" s="26" t="s">
        <v>65</v>
      </c>
      <c r="D48" s="26" t="s">
        <v>23</v>
      </c>
      <c r="E48" s="26" t="s">
        <v>94</v>
      </c>
      <c r="F48" s="26" t="s">
        <v>65</v>
      </c>
      <c r="G48" s="26" t="s">
        <v>25</v>
      </c>
      <c r="H48" s="26" t="s">
        <v>95</v>
      </c>
      <c r="I48" s="38" t="s">
        <v>96</v>
      </c>
      <c r="J48" s="26" t="s">
        <v>88</v>
      </c>
      <c r="K48" s="46" t="s">
        <v>89</v>
      </c>
      <c r="L48" s="27">
        <v>123.7</v>
      </c>
      <c r="M48" s="47">
        <v>89.3</v>
      </c>
      <c r="N48" s="47">
        <v>123.7</v>
      </c>
      <c r="O48" s="29">
        <v>130</v>
      </c>
      <c r="P48" s="29">
        <v>135.19999999999999</v>
      </c>
      <c r="Q48" s="29">
        <v>140.6</v>
      </c>
    </row>
    <row r="49" spans="1:17" s="4" customFormat="1" ht="139.5" customHeight="1" x14ac:dyDescent="0.25">
      <c r="A49" s="7">
        <v>32</v>
      </c>
      <c r="B49" s="26" t="s">
        <v>32</v>
      </c>
      <c r="C49" s="26" t="s">
        <v>97</v>
      </c>
      <c r="D49" s="26" t="s">
        <v>23</v>
      </c>
      <c r="E49" s="26" t="s">
        <v>73</v>
      </c>
      <c r="F49" s="26" t="s">
        <v>65</v>
      </c>
      <c r="G49" s="26" t="s">
        <v>25</v>
      </c>
      <c r="H49" s="26" t="s">
        <v>98</v>
      </c>
      <c r="I49" s="38" t="s">
        <v>99</v>
      </c>
      <c r="J49" s="26" t="s">
        <v>88</v>
      </c>
      <c r="K49" s="46" t="s">
        <v>89</v>
      </c>
      <c r="L49" s="37">
        <v>0</v>
      </c>
      <c r="M49" s="47">
        <v>0</v>
      </c>
      <c r="N49" s="47">
        <v>0</v>
      </c>
      <c r="O49" s="29">
        <v>0</v>
      </c>
      <c r="P49" s="29">
        <v>0</v>
      </c>
      <c r="Q49" s="29">
        <v>0</v>
      </c>
    </row>
    <row r="50" spans="1:17" s="4" customFormat="1" ht="106.5" customHeight="1" x14ac:dyDescent="0.25">
      <c r="A50" s="7">
        <v>33</v>
      </c>
      <c r="B50" s="26" t="s">
        <v>32</v>
      </c>
      <c r="C50" s="26" t="s">
        <v>97</v>
      </c>
      <c r="D50" s="26" t="s">
        <v>39</v>
      </c>
      <c r="E50" s="26" t="s">
        <v>86</v>
      </c>
      <c r="F50" s="26" t="s">
        <v>65</v>
      </c>
      <c r="G50" s="26" t="s">
        <v>25</v>
      </c>
      <c r="H50" s="26" t="s">
        <v>100</v>
      </c>
      <c r="I50" s="38" t="s">
        <v>101</v>
      </c>
      <c r="J50" s="26" t="s">
        <v>88</v>
      </c>
      <c r="K50" s="46" t="s">
        <v>89</v>
      </c>
      <c r="L50" s="27">
        <v>129.19999999999999</v>
      </c>
      <c r="M50" s="47">
        <v>295.3</v>
      </c>
      <c r="N50" s="47">
        <v>295.3</v>
      </c>
      <c r="O50" s="29">
        <v>0</v>
      </c>
      <c r="P50" s="29">
        <v>0</v>
      </c>
      <c r="Q50" s="29">
        <v>0</v>
      </c>
    </row>
    <row r="51" spans="1:17" s="4" customFormat="1" ht="120.75" customHeight="1" x14ac:dyDescent="0.25">
      <c r="A51" s="59">
        <v>34</v>
      </c>
      <c r="B51" s="26" t="s">
        <v>32</v>
      </c>
      <c r="C51" s="26" t="s">
        <v>97</v>
      </c>
      <c r="D51" s="26" t="s">
        <v>39</v>
      </c>
      <c r="E51" s="26" t="s">
        <v>38</v>
      </c>
      <c r="F51" s="26" t="s">
        <v>65</v>
      </c>
      <c r="G51" s="26" t="s">
        <v>25</v>
      </c>
      <c r="H51" s="26" t="s">
        <v>100</v>
      </c>
      <c r="I51" s="38" t="s">
        <v>102</v>
      </c>
      <c r="J51" s="26" t="s">
        <v>88</v>
      </c>
      <c r="K51" s="46" t="s">
        <v>89</v>
      </c>
      <c r="L51" s="27">
        <v>0</v>
      </c>
      <c r="M51" s="47">
        <v>0</v>
      </c>
      <c r="N51" s="47">
        <v>0</v>
      </c>
      <c r="O51" s="29">
        <v>0</v>
      </c>
      <c r="P51" s="29">
        <v>0</v>
      </c>
      <c r="Q51" s="29">
        <v>0</v>
      </c>
    </row>
    <row r="52" spans="1:17" s="4" customFormat="1" ht="146.25" customHeight="1" x14ac:dyDescent="0.25">
      <c r="A52" s="7">
        <v>35</v>
      </c>
      <c r="B52" s="26" t="s">
        <v>32</v>
      </c>
      <c r="C52" s="26" t="s">
        <v>40</v>
      </c>
      <c r="D52" s="26" t="s">
        <v>117</v>
      </c>
      <c r="E52" s="26" t="s">
        <v>24</v>
      </c>
      <c r="F52" s="26" t="s">
        <v>65</v>
      </c>
      <c r="G52" s="26" t="s">
        <v>25</v>
      </c>
      <c r="H52" s="26" t="s">
        <v>41</v>
      </c>
      <c r="I52" s="38" t="s">
        <v>136</v>
      </c>
      <c r="J52" s="26" t="s">
        <v>88</v>
      </c>
      <c r="K52" s="46" t="s">
        <v>89</v>
      </c>
      <c r="L52" s="27">
        <v>0</v>
      </c>
      <c r="M52" s="47">
        <v>0.76</v>
      </c>
      <c r="N52" s="47">
        <v>0.76</v>
      </c>
      <c r="O52" s="29">
        <v>0</v>
      </c>
      <c r="P52" s="29">
        <v>0</v>
      </c>
      <c r="Q52" s="29">
        <v>0</v>
      </c>
    </row>
    <row r="53" spans="1:17" s="4" customFormat="1" ht="149.25" customHeight="1" x14ac:dyDescent="0.25">
      <c r="A53" s="7">
        <v>36</v>
      </c>
      <c r="B53" s="26" t="s">
        <v>32</v>
      </c>
      <c r="C53" s="26" t="s">
        <v>40</v>
      </c>
      <c r="D53" s="26" t="s">
        <v>117</v>
      </c>
      <c r="E53" s="26" t="s">
        <v>137</v>
      </c>
      <c r="F53" s="26" t="s">
        <v>65</v>
      </c>
      <c r="G53" s="26" t="s">
        <v>25</v>
      </c>
      <c r="H53" s="26" t="s">
        <v>41</v>
      </c>
      <c r="I53" s="38" t="s">
        <v>138</v>
      </c>
      <c r="J53" s="26" t="s">
        <v>88</v>
      </c>
      <c r="K53" s="46" t="s">
        <v>89</v>
      </c>
      <c r="L53" s="27">
        <v>6</v>
      </c>
      <c r="M53" s="47">
        <v>45.4</v>
      </c>
      <c r="N53" s="47">
        <v>45.4</v>
      </c>
      <c r="O53" s="29">
        <v>0</v>
      </c>
      <c r="P53" s="29">
        <v>0</v>
      </c>
      <c r="Q53" s="29">
        <v>0</v>
      </c>
    </row>
    <row r="54" spans="1:17" s="4" customFormat="1" ht="149.25" customHeight="1" x14ac:dyDescent="0.25">
      <c r="A54" s="59">
        <v>37</v>
      </c>
      <c r="B54" s="26" t="s">
        <v>32</v>
      </c>
      <c r="C54" s="26" t="s">
        <v>40</v>
      </c>
      <c r="D54" s="26" t="s">
        <v>37</v>
      </c>
      <c r="E54" s="26" t="s">
        <v>139</v>
      </c>
      <c r="F54" s="26" t="s">
        <v>65</v>
      </c>
      <c r="G54" s="26" t="s">
        <v>25</v>
      </c>
      <c r="H54" s="26" t="s">
        <v>41</v>
      </c>
      <c r="I54" s="38" t="s">
        <v>140</v>
      </c>
      <c r="J54" s="26" t="s">
        <v>88</v>
      </c>
      <c r="K54" s="46" t="s">
        <v>89</v>
      </c>
      <c r="L54" s="27">
        <v>0</v>
      </c>
      <c r="M54" s="47">
        <v>0</v>
      </c>
      <c r="N54" s="47">
        <v>0</v>
      </c>
      <c r="O54" s="29">
        <v>0</v>
      </c>
      <c r="P54" s="29">
        <v>0</v>
      </c>
      <c r="Q54" s="29">
        <v>0</v>
      </c>
    </row>
    <row r="55" spans="1:17" s="4" customFormat="1" ht="107.25" customHeight="1" x14ac:dyDescent="0.25">
      <c r="A55" s="59">
        <v>38</v>
      </c>
      <c r="B55" s="26" t="s">
        <v>32</v>
      </c>
      <c r="C55" s="26" t="s">
        <v>55</v>
      </c>
      <c r="D55" s="26" t="s">
        <v>34</v>
      </c>
      <c r="E55" s="26" t="s">
        <v>43</v>
      </c>
      <c r="F55" s="26" t="s">
        <v>65</v>
      </c>
      <c r="G55" s="26" t="s">
        <v>25</v>
      </c>
      <c r="H55" s="26" t="s">
        <v>49</v>
      </c>
      <c r="I55" s="38" t="s">
        <v>103</v>
      </c>
      <c r="J55" s="26" t="s">
        <v>88</v>
      </c>
      <c r="K55" s="46" t="s">
        <v>89</v>
      </c>
      <c r="L55" s="27">
        <v>365.7</v>
      </c>
      <c r="M55" s="47">
        <v>318.39999999999998</v>
      </c>
      <c r="N55" s="47">
        <v>365.7</v>
      </c>
      <c r="O55" s="29">
        <v>384.4</v>
      </c>
      <c r="P55" s="29">
        <v>399.7</v>
      </c>
      <c r="Q55" s="29">
        <v>415.7</v>
      </c>
    </row>
    <row r="56" spans="1:17" s="4" customFormat="1" ht="114.75" customHeight="1" x14ac:dyDescent="0.25">
      <c r="A56" s="7">
        <v>39</v>
      </c>
      <c r="B56" s="26" t="s">
        <v>45</v>
      </c>
      <c r="C56" s="26" t="s">
        <v>23</v>
      </c>
      <c r="D56" s="26" t="s">
        <v>40</v>
      </c>
      <c r="E56" s="26" t="s">
        <v>46</v>
      </c>
      <c r="F56" s="26" t="s">
        <v>65</v>
      </c>
      <c r="G56" s="26" t="s">
        <v>25</v>
      </c>
      <c r="H56" s="26" t="s">
        <v>56</v>
      </c>
      <c r="I56" s="38" t="s">
        <v>104</v>
      </c>
      <c r="J56" s="26" t="s">
        <v>88</v>
      </c>
      <c r="K56" s="46" t="s">
        <v>89</v>
      </c>
      <c r="L56" s="27">
        <v>14061.4</v>
      </c>
      <c r="M56" s="47">
        <v>11563.2</v>
      </c>
      <c r="N56" s="47">
        <v>14061.4</v>
      </c>
      <c r="O56" s="39">
        <v>17621.2</v>
      </c>
      <c r="P56" s="39">
        <v>15916.3</v>
      </c>
      <c r="Q56" s="39">
        <v>12427.8</v>
      </c>
    </row>
    <row r="57" spans="1:17" s="4" customFormat="1" ht="148.5" customHeight="1" x14ac:dyDescent="0.25">
      <c r="A57" s="7">
        <v>40</v>
      </c>
      <c r="B57" s="26" t="s">
        <v>45</v>
      </c>
      <c r="C57" s="26" t="s">
        <v>23</v>
      </c>
      <c r="D57" s="26" t="s">
        <v>105</v>
      </c>
      <c r="E57" s="26" t="s">
        <v>106</v>
      </c>
      <c r="F57" s="26" t="s">
        <v>65</v>
      </c>
      <c r="G57" s="26" t="s">
        <v>25</v>
      </c>
      <c r="H57" s="26" t="s">
        <v>56</v>
      </c>
      <c r="I57" s="38" t="s">
        <v>107</v>
      </c>
      <c r="J57" s="26" t="s">
        <v>88</v>
      </c>
      <c r="K57" s="46" t="s">
        <v>89</v>
      </c>
      <c r="L57" s="47">
        <v>72.8</v>
      </c>
      <c r="M57" s="47">
        <v>72.8</v>
      </c>
      <c r="N57" s="47">
        <v>72.8</v>
      </c>
      <c r="O57" s="39">
        <v>34.6</v>
      </c>
      <c r="P57" s="39">
        <v>34.6</v>
      </c>
      <c r="Q57" s="39">
        <v>34.6</v>
      </c>
    </row>
    <row r="58" spans="1:17" s="4" customFormat="1" ht="148.5" customHeight="1" x14ac:dyDescent="0.25">
      <c r="A58" s="7">
        <v>41</v>
      </c>
      <c r="B58" s="26" t="s">
        <v>45</v>
      </c>
      <c r="C58" s="26" t="s">
        <v>23</v>
      </c>
      <c r="D58" s="26" t="s">
        <v>141</v>
      </c>
      <c r="E58" s="26" t="s">
        <v>142</v>
      </c>
      <c r="F58" s="26" t="s">
        <v>65</v>
      </c>
      <c r="G58" s="26" t="s">
        <v>25</v>
      </c>
      <c r="H58" s="26" t="s">
        <v>56</v>
      </c>
      <c r="I58" s="38" t="s">
        <v>108</v>
      </c>
      <c r="J58" s="26" t="s">
        <v>88</v>
      </c>
      <c r="K58" s="46" t="s">
        <v>89</v>
      </c>
      <c r="L58" s="37">
        <v>73438.3</v>
      </c>
      <c r="M58" s="47">
        <v>13563.6</v>
      </c>
      <c r="N58" s="47">
        <v>73438.3</v>
      </c>
      <c r="O58" s="39">
        <v>0</v>
      </c>
      <c r="P58" s="39">
        <v>0</v>
      </c>
      <c r="Q58" s="39">
        <v>0</v>
      </c>
    </row>
    <row r="59" spans="1:17" s="4" customFormat="1" ht="114" customHeight="1" x14ac:dyDescent="0.25">
      <c r="A59" s="7">
        <v>42</v>
      </c>
      <c r="B59" s="26" t="s">
        <v>45</v>
      </c>
      <c r="C59" s="26" t="s">
        <v>23</v>
      </c>
      <c r="D59" s="26" t="s">
        <v>47</v>
      </c>
      <c r="E59" s="26" t="s">
        <v>143</v>
      </c>
      <c r="F59" s="26" t="s">
        <v>65</v>
      </c>
      <c r="G59" s="26" t="s">
        <v>25</v>
      </c>
      <c r="H59" s="26" t="s">
        <v>56</v>
      </c>
      <c r="I59" s="38" t="s">
        <v>144</v>
      </c>
      <c r="J59" s="26" t="s">
        <v>88</v>
      </c>
      <c r="K59" s="46" t="s">
        <v>89</v>
      </c>
      <c r="L59" s="27">
        <v>59330.400000000001</v>
      </c>
      <c r="M59" s="47">
        <v>21547.3</v>
      </c>
      <c r="N59" s="47">
        <v>59330.400000000001</v>
      </c>
      <c r="O59" s="49">
        <v>0</v>
      </c>
      <c r="P59" s="29">
        <v>0</v>
      </c>
      <c r="Q59" s="29">
        <v>0</v>
      </c>
    </row>
    <row r="60" spans="1:17" s="4" customFormat="1" ht="116.25" customHeight="1" x14ac:dyDescent="0.25">
      <c r="A60" s="7">
        <v>43</v>
      </c>
      <c r="B60" s="26" t="s">
        <v>45</v>
      </c>
      <c r="C60" s="26" t="s">
        <v>23</v>
      </c>
      <c r="D60" s="26" t="s">
        <v>109</v>
      </c>
      <c r="E60" s="26" t="s">
        <v>110</v>
      </c>
      <c r="F60" s="26" t="s">
        <v>65</v>
      </c>
      <c r="G60" s="26" t="s">
        <v>25</v>
      </c>
      <c r="H60" s="26" t="s">
        <v>56</v>
      </c>
      <c r="I60" s="38" t="s">
        <v>111</v>
      </c>
      <c r="J60" s="26" t="s">
        <v>88</v>
      </c>
      <c r="K60" s="46" t="s">
        <v>89</v>
      </c>
      <c r="L60" s="47">
        <v>0.1</v>
      </c>
      <c r="M60" s="47">
        <v>0.1</v>
      </c>
      <c r="N60" s="47">
        <v>0.1</v>
      </c>
      <c r="O60" s="49">
        <v>0.1</v>
      </c>
      <c r="P60" s="49">
        <v>0.1</v>
      </c>
      <c r="Q60" s="49">
        <v>0.1</v>
      </c>
    </row>
    <row r="61" spans="1:17" s="4" customFormat="1" ht="106.5" customHeight="1" x14ac:dyDescent="0.25">
      <c r="A61" s="7">
        <v>44</v>
      </c>
      <c r="B61" s="26" t="s">
        <v>45</v>
      </c>
      <c r="C61" s="26" t="s">
        <v>23</v>
      </c>
      <c r="D61" s="26" t="s">
        <v>112</v>
      </c>
      <c r="E61" s="26" t="s">
        <v>113</v>
      </c>
      <c r="F61" s="26" t="s">
        <v>65</v>
      </c>
      <c r="G61" s="26" t="s">
        <v>25</v>
      </c>
      <c r="H61" s="26" t="s">
        <v>56</v>
      </c>
      <c r="I61" s="38" t="s">
        <v>114</v>
      </c>
      <c r="J61" s="26" t="s">
        <v>88</v>
      </c>
      <c r="K61" s="46" t="s">
        <v>89</v>
      </c>
      <c r="L61" s="47">
        <v>824.9</v>
      </c>
      <c r="M61" s="47">
        <v>824.9</v>
      </c>
      <c r="N61" s="47">
        <v>824.9</v>
      </c>
      <c r="O61" s="49">
        <v>1138.3</v>
      </c>
      <c r="P61" s="49">
        <v>1176.5999999999999</v>
      </c>
      <c r="Q61" s="49">
        <v>1218.2</v>
      </c>
    </row>
    <row r="62" spans="1:17" s="4" customFormat="1" ht="105" customHeight="1" x14ac:dyDescent="0.25">
      <c r="A62" s="7">
        <v>45</v>
      </c>
      <c r="B62" s="26" t="s">
        <v>45</v>
      </c>
      <c r="C62" s="26" t="s">
        <v>23</v>
      </c>
      <c r="D62" s="26" t="s">
        <v>115</v>
      </c>
      <c r="E62" s="26" t="s">
        <v>48</v>
      </c>
      <c r="F62" s="26" t="s">
        <v>65</v>
      </c>
      <c r="G62" s="26" t="s">
        <v>25</v>
      </c>
      <c r="H62" s="26" t="s">
        <v>56</v>
      </c>
      <c r="I62" s="38" t="s">
        <v>116</v>
      </c>
      <c r="J62" s="26" t="s">
        <v>88</v>
      </c>
      <c r="K62" s="46" t="s">
        <v>89</v>
      </c>
      <c r="L62" s="47">
        <v>4183</v>
      </c>
      <c r="M62" s="47">
        <v>3569.4</v>
      </c>
      <c r="N62" s="47">
        <v>4183</v>
      </c>
      <c r="O62" s="49">
        <v>507.6</v>
      </c>
      <c r="P62" s="49">
        <v>0</v>
      </c>
      <c r="Q62" s="49">
        <v>0</v>
      </c>
    </row>
    <row r="63" spans="1:17" s="4" customFormat="1" ht="102.75" customHeight="1" x14ac:dyDescent="0.25">
      <c r="A63" s="7">
        <v>46</v>
      </c>
      <c r="B63" s="26" t="s">
        <v>45</v>
      </c>
      <c r="C63" s="26" t="s">
        <v>117</v>
      </c>
      <c r="D63" s="26" t="s">
        <v>34</v>
      </c>
      <c r="E63" s="26" t="s">
        <v>31</v>
      </c>
      <c r="F63" s="26" t="s">
        <v>65</v>
      </c>
      <c r="G63" s="26" t="s">
        <v>25</v>
      </c>
      <c r="H63" s="26" t="s">
        <v>56</v>
      </c>
      <c r="I63" s="38" t="s">
        <v>118</v>
      </c>
      <c r="J63" s="26" t="s">
        <v>88</v>
      </c>
      <c r="K63" s="46" t="s">
        <v>89</v>
      </c>
      <c r="L63" s="47">
        <v>3578.9</v>
      </c>
      <c r="M63" s="47">
        <v>3697.6</v>
      </c>
      <c r="N63" s="47">
        <v>3697.6</v>
      </c>
      <c r="O63" s="49">
        <v>0</v>
      </c>
      <c r="P63" s="49">
        <v>0</v>
      </c>
      <c r="Q63" s="49">
        <v>0</v>
      </c>
    </row>
    <row r="64" spans="1:17" s="4" customFormat="1" ht="123" customHeight="1" x14ac:dyDescent="0.25">
      <c r="A64" s="7">
        <v>47</v>
      </c>
      <c r="B64" s="26" t="s">
        <v>45</v>
      </c>
      <c r="C64" s="26" t="s">
        <v>50</v>
      </c>
      <c r="D64" s="26" t="s">
        <v>51</v>
      </c>
      <c r="E64" s="26" t="s">
        <v>24</v>
      </c>
      <c r="F64" s="26" t="s">
        <v>65</v>
      </c>
      <c r="G64" s="26" t="s">
        <v>25</v>
      </c>
      <c r="H64" s="26" t="s">
        <v>56</v>
      </c>
      <c r="I64" s="38" t="s">
        <v>127</v>
      </c>
      <c r="J64" s="26" t="s">
        <v>88</v>
      </c>
      <c r="K64" s="46" t="s">
        <v>89</v>
      </c>
      <c r="L64" s="47">
        <v>0</v>
      </c>
      <c r="M64" s="63">
        <v>90.9</v>
      </c>
      <c r="N64" s="47">
        <v>90.99</v>
      </c>
      <c r="O64" s="49">
        <v>0</v>
      </c>
      <c r="P64" s="49">
        <v>0</v>
      </c>
      <c r="Q64" s="49">
        <v>0</v>
      </c>
    </row>
    <row r="65" spans="1:17" s="4" customFormat="1" ht="115.5" customHeight="1" x14ac:dyDescent="0.25">
      <c r="A65" s="7">
        <v>47</v>
      </c>
      <c r="B65" s="26" t="s">
        <v>45</v>
      </c>
      <c r="C65" s="26" t="s">
        <v>119</v>
      </c>
      <c r="D65" s="26" t="s">
        <v>112</v>
      </c>
      <c r="E65" s="26" t="s">
        <v>113</v>
      </c>
      <c r="F65" s="26" t="s">
        <v>65</v>
      </c>
      <c r="G65" s="26" t="s">
        <v>25</v>
      </c>
      <c r="H65" s="26" t="s">
        <v>56</v>
      </c>
      <c r="I65" s="38" t="s">
        <v>120</v>
      </c>
      <c r="J65" s="26" t="s">
        <v>88</v>
      </c>
      <c r="K65" s="46" t="s">
        <v>89</v>
      </c>
      <c r="L65" s="47">
        <v>0</v>
      </c>
      <c r="M65" s="47">
        <v>0</v>
      </c>
      <c r="N65" s="47">
        <v>0</v>
      </c>
      <c r="O65" s="49">
        <v>0</v>
      </c>
      <c r="P65" s="49">
        <v>0</v>
      </c>
      <c r="Q65" s="49">
        <v>0</v>
      </c>
    </row>
    <row r="66" spans="1:17" s="4" customFormat="1" ht="108.75" customHeight="1" x14ac:dyDescent="0.25">
      <c r="A66" s="7">
        <v>48</v>
      </c>
      <c r="B66" s="26" t="s">
        <v>45</v>
      </c>
      <c r="C66" s="26" t="s">
        <v>119</v>
      </c>
      <c r="D66" s="26" t="s">
        <v>51</v>
      </c>
      <c r="E66" s="26" t="s">
        <v>24</v>
      </c>
      <c r="F66" s="26" t="s">
        <v>65</v>
      </c>
      <c r="G66" s="26" t="s">
        <v>25</v>
      </c>
      <c r="H66" s="26" t="s">
        <v>56</v>
      </c>
      <c r="I66" s="38" t="s">
        <v>121</v>
      </c>
      <c r="J66" s="26" t="s">
        <v>88</v>
      </c>
      <c r="K66" s="46" t="s">
        <v>89</v>
      </c>
      <c r="L66" s="47">
        <v>0</v>
      </c>
      <c r="M66" s="47">
        <v>0</v>
      </c>
      <c r="N66" s="47">
        <v>0</v>
      </c>
      <c r="O66" s="49">
        <v>0</v>
      </c>
      <c r="P66" s="49">
        <v>0</v>
      </c>
      <c r="Q66" s="49">
        <v>0</v>
      </c>
    </row>
    <row r="67" spans="1:17" s="4" customFormat="1" ht="108.75" customHeight="1" x14ac:dyDescent="0.25">
      <c r="A67" s="7">
        <v>49</v>
      </c>
      <c r="B67" s="26" t="s">
        <v>45</v>
      </c>
      <c r="C67" s="26" t="s">
        <v>119</v>
      </c>
      <c r="D67" s="26" t="s">
        <v>105</v>
      </c>
      <c r="E67" s="26" t="s">
        <v>88</v>
      </c>
      <c r="F67" s="26" t="s">
        <v>65</v>
      </c>
      <c r="G67" s="26" t="s">
        <v>25</v>
      </c>
      <c r="H67" s="26" t="s">
        <v>56</v>
      </c>
      <c r="I67" s="38" t="s">
        <v>154</v>
      </c>
      <c r="J67" s="26" t="s">
        <v>88</v>
      </c>
      <c r="K67" s="46" t="s">
        <v>89</v>
      </c>
      <c r="L67" s="47">
        <v>0</v>
      </c>
      <c r="M67" s="47">
        <v>-279</v>
      </c>
      <c r="N67" s="47">
        <v>-279</v>
      </c>
      <c r="O67" s="49">
        <v>0</v>
      </c>
      <c r="P67" s="49">
        <v>0</v>
      </c>
      <c r="Q67" s="49">
        <v>0</v>
      </c>
    </row>
    <row r="68" spans="1:17" s="4" customFormat="1" ht="161.25" customHeight="1" x14ac:dyDescent="0.25">
      <c r="A68" s="7">
        <v>50</v>
      </c>
      <c r="B68" s="26" t="s">
        <v>32</v>
      </c>
      <c r="C68" s="26" t="s">
        <v>35</v>
      </c>
      <c r="D68" s="26" t="s">
        <v>34</v>
      </c>
      <c r="E68" s="26" t="s">
        <v>86</v>
      </c>
      <c r="F68" s="26" t="s">
        <v>65</v>
      </c>
      <c r="G68" s="26" t="s">
        <v>25</v>
      </c>
      <c r="H68" s="26" t="s">
        <v>36</v>
      </c>
      <c r="I68" s="38" t="s">
        <v>87</v>
      </c>
      <c r="J68" s="26" t="s">
        <v>122</v>
      </c>
      <c r="K68" s="50" t="s">
        <v>123</v>
      </c>
      <c r="L68" s="47">
        <v>3133.6</v>
      </c>
      <c r="M68" s="47">
        <v>4066.6</v>
      </c>
      <c r="N68" s="47">
        <v>4066.6</v>
      </c>
      <c r="O68" s="49">
        <v>3249.5</v>
      </c>
      <c r="P68" s="49">
        <v>3376.3</v>
      </c>
      <c r="Q68" s="49">
        <v>3508</v>
      </c>
    </row>
    <row r="69" spans="1:17" s="4" customFormat="1" ht="108" customHeight="1" x14ac:dyDescent="0.25">
      <c r="A69" s="7">
        <v>51</v>
      </c>
      <c r="B69" s="26" t="s">
        <v>32</v>
      </c>
      <c r="C69" s="26" t="s">
        <v>97</v>
      </c>
      <c r="D69" s="26" t="s">
        <v>39</v>
      </c>
      <c r="E69" s="26" t="s">
        <v>86</v>
      </c>
      <c r="F69" s="26" t="s">
        <v>65</v>
      </c>
      <c r="G69" s="26" t="s">
        <v>25</v>
      </c>
      <c r="H69" s="26" t="s">
        <v>100</v>
      </c>
      <c r="I69" s="38" t="s">
        <v>101</v>
      </c>
      <c r="J69" s="26" t="s">
        <v>122</v>
      </c>
      <c r="K69" s="50" t="s">
        <v>123</v>
      </c>
      <c r="L69" s="47">
        <v>0</v>
      </c>
      <c r="M69" s="47">
        <v>0</v>
      </c>
      <c r="N69" s="47">
        <v>0</v>
      </c>
      <c r="O69" s="29">
        <v>0</v>
      </c>
      <c r="P69" s="29">
        <v>0</v>
      </c>
      <c r="Q69" s="29">
        <v>0</v>
      </c>
    </row>
    <row r="70" spans="1:17" s="4" customFormat="1" ht="180" customHeight="1" x14ac:dyDescent="0.25">
      <c r="A70" s="7">
        <v>52</v>
      </c>
      <c r="B70" s="26" t="s">
        <v>32</v>
      </c>
      <c r="C70" s="26" t="s">
        <v>97</v>
      </c>
      <c r="D70" s="26" t="s">
        <v>39</v>
      </c>
      <c r="E70" s="26" t="s">
        <v>125</v>
      </c>
      <c r="F70" s="26" t="s">
        <v>65</v>
      </c>
      <c r="G70" s="26" t="s">
        <v>25</v>
      </c>
      <c r="H70" s="26" t="s">
        <v>100</v>
      </c>
      <c r="I70" s="51" t="s">
        <v>126</v>
      </c>
      <c r="J70" s="26" t="s">
        <v>122</v>
      </c>
      <c r="K70" s="50" t="s">
        <v>123</v>
      </c>
      <c r="L70" s="47">
        <v>0</v>
      </c>
      <c r="M70" s="47">
        <v>0</v>
      </c>
      <c r="N70" s="53">
        <v>0</v>
      </c>
      <c r="O70" s="29">
        <v>0</v>
      </c>
      <c r="P70" s="29">
        <v>0</v>
      </c>
      <c r="Q70" s="29">
        <v>0</v>
      </c>
    </row>
    <row r="71" spans="1:17" x14ac:dyDescent="0.25">
      <c r="A71" s="17"/>
      <c r="B71" s="33" t="s">
        <v>54</v>
      </c>
      <c r="C71" s="17"/>
      <c r="D71" s="17"/>
      <c r="E71" s="17"/>
      <c r="F71" s="17"/>
      <c r="G71" s="17"/>
      <c r="H71" s="17"/>
      <c r="I71" s="17"/>
      <c r="J71" s="17"/>
      <c r="K71" s="17"/>
      <c r="L71" s="61">
        <f t="shared" ref="L71:Q71" si="0">SUM(L17:L70)</f>
        <v>207428.4</v>
      </c>
      <c r="M71" s="62">
        <f>M17+M28+M30+M33+M36+M37+M39+M40+M42+M43+M45+M46+M47+M48+M50+M52+M53+M55+M56+M57+M58+M59+M60+M61+M62+M63+M64+M67+M68</f>
        <v>97388.720000000016</v>
      </c>
      <c r="N71" s="47">
        <f>N17+N28+N30+N33+N39+N40+N42+N43+N45+N46+N47+N48+N50+N52+N53+N55+N56+N57+N58+N59+N60+N61+N62+N63+N64+N67+N68</f>
        <v>208488.65</v>
      </c>
      <c r="O71" s="62">
        <f t="shared" si="0"/>
        <v>72862.200000000012</v>
      </c>
      <c r="P71" s="62">
        <f t="shared" si="0"/>
        <v>72296.10000000002</v>
      </c>
      <c r="Q71" s="62">
        <f t="shared" si="0"/>
        <v>71502.600000000006</v>
      </c>
    </row>
    <row r="72" spans="1:17" x14ac:dyDescent="0.25">
      <c r="A72" s="54"/>
      <c r="B72" s="55"/>
      <c r="C72" s="54"/>
      <c r="D72" s="54"/>
      <c r="E72" s="54"/>
      <c r="F72" s="54"/>
      <c r="G72" s="54"/>
      <c r="H72" s="54"/>
      <c r="I72" s="54"/>
      <c r="J72" s="54"/>
      <c r="K72" s="54"/>
      <c r="L72" s="58"/>
      <c r="M72" s="56"/>
      <c r="N72" s="57"/>
      <c r="O72" s="56"/>
      <c r="P72" s="56"/>
      <c r="Q72" s="56"/>
    </row>
    <row r="73" spans="1:17" ht="57" customHeight="1" x14ac:dyDescent="0.3">
      <c r="A73" s="85" t="s">
        <v>20</v>
      </c>
      <c r="B73" s="85"/>
      <c r="C73" s="85"/>
      <c r="D73" s="85"/>
      <c r="E73" s="86" t="s">
        <v>124</v>
      </c>
      <c r="F73" s="86"/>
      <c r="G73" s="86"/>
      <c r="H73" s="86"/>
      <c r="I73" s="12"/>
      <c r="J73" s="12"/>
      <c r="K73" s="88"/>
      <c r="L73" s="88"/>
      <c r="M73" s="12"/>
      <c r="O73" s="67" t="s">
        <v>155</v>
      </c>
      <c r="P73" s="67"/>
      <c r="Q73" s="67"/>
    </row>
    <row r="74" spans="1:17" ht="15" customHeight="1" x14ac:dyDescent="0.25">
      <c r="A74" s="18"/>
      <c r="B74" s="18"/>
      <c r="C74" s="18"/>
      <c r="D74" s="18"/>
      <c r="E74" s="87" t="s">
        <v>19</v>
      </c>
      <c r="F74" s="87"/>
      <c r="G74" s="87"/>
      <c r="H74" s="87"/>
      <c r="I74" s="20"/>
      <c r="J74" s="14"/>
      <c r="K74" s="72" t="s">
        <v>17</v>
      </c>
      <c r="L74" s="72"/>
      <c r="M74" s="14"/>
      <c r="O74" s="72" t="s">
        <v>18</v>
      </c>
      <c r="P74" s="72"/>
      <c r="Q74" s="72"/>
    </row>
    <row r="75" spans="1:17" ht="15" customHeight="1" x14ac:dyDescent="0.25">
      <c r="B75" s="10"/>
      <c r="C75" s="10"/>
      <c r="D75" s="11"/>
      <c r="E75" s="87"/>
      <c r="F75" s="87"/>
      <c r="G75" s="87"/>
      <c r="H75" s="87"/>
      <c r="I75" s="20"/>
      <c r="J75" s="13"/>
      <c r="K75" s="13"/>
      <c r="L75" s="13"/>
      <c r="O75" s="73"/>
      <c r="P75" s="73"/>
      <c r="Q75" s="73"/>
    </row>
    <row r="76" spans="1:17" x14ac:dyDescent="0.25">
      <c r="A76" s="60" t="s">
        <v>156</v>
      </c>
    </row>
    <row r="77" spans="1:17" ht="6.75" customHeight="1" x14ac:dyDescent="0.25"/>
    <row r="81" spans="13:13" x14ac:dyDescent="0.25">
      <c r="M81" s="52"/>
    </row>
  </sheetData>
  <mergeCells count="28">
    <mergeCell ref="O74:Q75"/>
    <mergeCell ref="G14:H14"/>
    <mergeCell ref="A13:A15"/>
    <mergeCell ref="B13:H13"/>
    <mergeCell ref="I13:I15"/>
    <mergeCell ref="J13:K14"/>
    <mergeCell ref="L13:L15"/>
    <mergeCell ref="M13:M15"/>
    <mergeCell ref="N13:N15"/>
    <mergeCell ref="O13:Q14"/>
    <mergeCell ref="B14:F14"/>
    <mergeCell ref="A73:D73"/>
    <mergeCell ref="E73:H73"/>
    <mergeCell ref="E74:H75"/>
    <mergeCell ref="K73:L73"/>
    <mergeCell ref="K74:L74"/>
    <mergeCell ref="P1:Q1"/>
    <mergeCell ref="A11:I11"/>
    <mergeCell ref="P12:Q12"/>
    <mergeCell ref="O73:Q73"/>
    <mergeCell ref="N5:Q5"/>
    <mergeCell ref="P7:Q7"/>
    <mergeCell ref="A9:Q9"/>
    <mergeCell ref="A8:Q8"/>
    <mergeCell ref="O10:Q10"/>
    <mergeCell ref="I2:Q2"/>
    <mergeCell ref="N3:Q3"/>
    <mergeCell ref="N4:Q4"/>
  </mergeCells>
  <pageMargins left="0.78740157480314965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Пользователь</cp:lastModifiedBy>
  <cp:lastPrinted>2021-11-10T05:50:50Z</cp:lastPrinted>
  <dcterms:created xsi:type="dcterms:W3CDTF">2017-09-22T07:03:09Z</dcterms:created>
  <dcterms:modified xsi:type="dcterms:W3CDTF">2021-11-10T05:54:53Z</dcterms:modified>
</cp:coreProperties>
</file>